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slicers/slicer1.xml" ContentType="application/vnd.ms-excel.slicer+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tables/table1.xml" ContentType="application/vnd.openxmlformats-officedocument.spreadsheetml.tab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drawings/drawing5.xml" ContentType="application/vnd.openxmlformats-officedocument.drawing+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6.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drawings/drawing7.xml" ContentType="application/vnd.openxmlformats-officedocument.drawing+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defaultThemeVersion="166925"/>
  <mc:AlternateContent xmlns:mc="http://schemas.openxmlformats.org/markup-compatibility/2006">
    <mc:Choice Requires="x15">
      <x15ac:absPath xmlns:x15ac="http://schemas.microsoft.com/office/spreadsheetml/2010/11/ac" url="C:\Users\oviso\OneDrive\Escritorio\"/>
    </mc:Choice>
  </mc:AlternateContent>
  <xr:revisionPtr revIDLastSave="0" documentId="8_{77334985-797B-4E4D-946B-AA22441B2BFE}" xr6:coauthVersionLast="47" xr6:coauthVersionMax="47" xr10:uidLastSave="{00000000-0000-0000-0000-000000000000}"/>
  <workbookProtection workbookAlgorithmName="SHA-512" workbookHashValue="udQqr53CEIcNA7HGKFo/Vg3APKMYfZNN22uDzuHu3EsO1CjKTt9YWzJ/v/0poyPBCP9hNHg/FVLvDEYq65Q4eg==" workbookSaltValue="RGDpqnLX1ZeRlRlrlAmFOw==" workbookSpinCount="100000" lockStructure="1"/>
  <bookViews>
    <workbookView xWindow="-98" yWindow="-98" windowWidth="21795" windowHeight="12975" firstSheet="10" activeTab="10" xr2:uid="{BA637764-2641-4C67-9A33-F8D9EA3B7FE7}"/>
  </bookViews>
  <sheets>
    <sheet name="TABLA DINAMICA" sheetId="6" state="hidden" r:id="rId1"/>
    <sheet name="GRAFICOS" sheetId="13" state="hidden" r:id="rId2"/>
    <sheet name="PASIVOS EXIGIBLES" sheetId="1" state="hidden" r:id="rId3"/>
    <sheet name="POR MESES" sheetId="8" state="hidden" r:id="rId4"/>
    <sheet name="Hoja5" sheetId="9" state="hidden" r:id="rId5"/>
    <sheet name="Hoja3" sheetId="10" state="hidden" r:id="rId6"/>
    <sheet name="Hoja9" sheetId="18" state="hidden" r:id="rId7"/>
    <sheet name="Hoja7" sheetId="17" state="hidden" r:id="rId8"/>
    <sheet name="concejal (2)" sheetId="22" state="hidden" r:id="rId9"/>
    <sheet name="concejal" sheetId="21" state="hidden" r:id="rId10"/>
    <sheet name="pasivos exigibles " sheetId="7" r:id="rId11"/>
    <sheet name="acta de fenecimiento 2023" sheetId="23" state="hidden" r:id="rId12"/>
    <sheet name="Hoja10" sheetId="24" state="hidden" r:id="rId13"/>
    <sheet name="Hoja4" sheetId="19" state="hidden" r:id="rId14"/>
    <sheet name="GRAFICOS NEÓN" sheetId="16" state="hidden" r:id="rId15"/>
    <sheet name="Hoja8" sheetId="14" state="hidden" r:id="rId16"/>
    <sheet name="resumen pasivos exigibles" sheetId="15" state="hidden" r:id="rId17"/>
    <sheet name="Hoja2" sheetId="3" state="hidden" r:id="rId18"/>
    <sheet name="Hoja1" sheetId="2" state="hidden" r:id="rId19"/>
  </sheets>
  <externalReferences>
    <externalReference r:id="rId20"/>
    <externalReference r:id="rId21"/>
  </externalReferences>
  <definedNames>
    <definedName name="_xlnm._FilterDatabase" localSheetId="11" hidden="1">'acta de fenecimiento 2023'!$A$1:$AX$43</definedName>
    <definedName name="_xlnm._FilterDatabase" localSheetId="9" hidden="1">concejal!$A$2:$AN$14</definedName>
    <definedName name="_xlnm._FilterDatabase" localSheetId="8" hidden="1">'concejal (2)'!$A$2:$AN$15</definedName>
    <definedName name="_xlnm._FilterDatabase" localSheetId="18" hidden="1">Hoja1!$A$1:$T$91</definedName>
    <definedName name="_xlnm._FilterDatabase" localSheetId="12" hidden="1">Hoja10!$A$1:$N$62</definedName>
    <definedName name="_xlnm._FilterDatabase" localSheetId="7" hidden="1">Hoja7!$A$2:$DK$61</definedName>
    <definedName name="_xlnm._FilterDatabase" localSheetId="2" hidden="1">'PASIVOS EXIGIBLES'!$A$1:$AB$106</definedName>
    <definedName name="_xlnm._FilterDatabase" localSheetId="10" hidden="1">'pasivos exigibles '!$A$5:$AR$159</definedName>
    <definedName name="SegmentaciónDeDatos_año_RP">#N/A</definedName>
    <definedName name="SegmentaciónDeDatos_No._Compromiso">#N/A</definedName>
    <definedName name="SegmentaciónDeDatos_SUBSECRETARÍA">#N/A</definedName>
  </definedNames>
  <calcPr calcId="191028"/>
  <pivotCaches>
    <pivotCache cacheId="0" r:id="rId22"/>
    <pivotCache cacheId="1" r:id="rId23"/>
    <pivotCache cacheId="2" r:id="rId24"/>
    <pivotCache cacheId="3" r:id="rId25"/>
  </pivotCaches>
  <extLst>
    <ext xmlns:x14="http://schemas.microsoft.com/office/spreadsheetml/2009/9/main" uri="{BBE1A952-AA13-448e-AADC-164F8A28A991}">
      <x14:slicerCaches>
        <x14:slicerCache r:id="rId26"/>
        <x14:slicerCache r:id="rId27"/>
        <x14:slicerCache r:id="rId2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54" i="7" l="1"/>
  <c r="AJ154" i="7" s="1"/>
  <c r="V161" i="7"/>
  <c r="W161" i="7"/>
  <c r="X161" i="7"/>
  <c r="Y161" i="7"/>
  <c r="Z161" i="7"/>
  <c r="AA161" i="7"/>
  <c r="AB161" i="7"/>
  <c r="AC161" i="7"/>
  <c r="AD161" i="7"/>
  <c r="AE161" i="7"/>
  <c r="AF161" i="7"/>
  <c r="AG161" i="7"/>
  <c r="AH161" i="7"/>
  <c r="AJ96" i="7"/>
  <c r="AJ97" i="7"/>
  <c r="AJ98" i="7"/>
  <c r="AJ99" i="7"/>
  <c r="AJ100" i="7"/>
  <c r="AJ101" i="7"/>
  <c r="AJ102" i="7"/>
  <c r="AJ103" i="7"/>
  <c r="AJ104" i="7"/>
  <c r="AJ105" i="7"/>
  <c r="AJ106" i="7"/>
  <c r="AJ107" i="7"/>
  <c r="AJ108" i="7"/>
  <c r="AJ109" i="7"/>
  <c r="AJ110" i="7"/>
  <c r="AJ111" i="7"/>
  <c r="AJ112" i="7"/>
  <c r="AJ113" i="7"/>
  <c r="AJ114" i="7"/>
  <c r="AJ115" i="7"/>
  <c r="AJ116" i="7"/>
  <c r="AJ117" i="7"/>
  <c r="AJ118" i="7"/>
  <c r="AJ119" i="7"/>
  <c r="AJ120" i="7"/>
  <c r="AJ121" i="7"/>
  <c r="AJ122" i="7"/>
  <c r="AJ123" i="7"/>
  <c r="AJ124" i="7"/>
  <c r="AJ125" i="7"/>
  <c r="AJ126" i="7"/>
  <c r="AJ127" i="7"/>
  <c r="AJ128" i="7"/>
  <c r="AJ129" i="7"/>
  <c r="AJ130" i="7"/>
  <c r="AJ131" i="7"/>
  <c r="AJ132" i="7"/>
  <c r="AJ133" i="7"/>
  <c r="AJ134" i="7"/>
  <c r="AJ135" i="7"/>
  <c r="AJ136" i="7"/>
  <c r="AJ137" i="7"/>
  <c r="AJ138" i="7"/>
  <c r="AJ139" i="7"/>
  <c r="AJ140" i="7"/>
  <c r="AJ141" i="7"/>
  <c r="AJ142" i="7"/>
  <c r="AJ143" i="7"/>
  <c r="AJ144" i="7"/>
  <c r="AJ145" i="7"/>
  <c r="AJ146" i="7"/>
  <c r="AJ147" i="7"/>
  <c r="AJ148" i="7"/>
  <c r="AJ149" i="7"/>
  <c r="AJ150" i="7"/>
  <c r="AJ151" i="7"/>
  <c r="AJ152" i="7"/>
  <c r="AJ153" i="7"/>
  <c r="AJ155" i="7"/>
  <c r="AJ156" i="7"/>
  <c r="AJ157" i="7"/>
  <c r="AI161" i="7" l="1"/>
  <c r="AJ7" i="7"/>
  <c r="AJ8" i="7"/>
  <c r="AJ9" i="7"/>
  <c r="AJ10" i="7"/>
  <c r="AJ11" i="7"/>
  <c r="AJ12" i="7"/>
  <c r="AJ13" i="7"/>
  <c r="AJ14" i="7"/>
  <c r="AJ15" i="7"/>
  <c r="AJ16" i="7"/>
  <c r="AJ17" i="7"/>
  <c r="AJ18" i="7"/>
  <c r="AJ19" i="7"/>
  <c r="AJ20" i="7"/>
  <c r="AJ21" i="7"/>
  <c r="AJ22" i="7"/>
  <c r="AJ23" i="7"/>
  <c r="AJ24" i="7"/>
  <c r="AJ25" i="7"/>
  <c r="AJ26" i="7"/>
  <c r="AJ27" i="7"/>
  <c r="AJ28" i="7"/>
  <c r="AJ29" i="7"/>
  <c r="AJ30" i="7"/>
  <c r="AJ31" i="7"/>
  <c r="AJ32" i="7"/>
  <c r="AJ33" i="7"/>
  <c r="AJ34" i="7"/>
  <c r="AJ35" i="7"/>
  <c r="AJ36" i="7"/>
  <c r="AJ37" i="7"/>
  <c r="AJ38" i="7"/>
  <c r="AJ39" i="7"/>
  <c r="AJ40" i="7"/>
  <c r="AJ41" i="7"/>
  <c r="AJ42" i="7"/>
  <c r="AJ43" i="7"/>
  <c r="AJ44" i="7"/>
  <c r="AJ45" i="7"/>
  <c r="AJ46" i="7"/>
  <c r="AJ47" i="7"/>
  <c r="AJ48" i="7"/>
  <c r="AJ49" i="7"/>
  <c r="AJ50" i="7"/>
  <c r="AJ51" i="7"/>
  <c r="AJ52" i="7"/>
  <c r="AJ53" i="7"/>
  <c r="AJ54" i="7"/>
  <c r="AJ55" i="7"/>
  <c r="AJ56" i="7"/>
  <c r="AJ57" i="7"/>
  <c r="AJ58" i="7"/>
  <c r="AJ59" i="7"/>
  <c r="AJ60" i="7"/>
  <c r="AJ61" i="7"/>
  <c r="AJ62" i="7"/>
  <c r="AJ63" i="7"/>
  <c r="AJ64" i="7"/>
  <c r="AJ65" i="7"/>
  <c r="AJ66" i="7"/>
  <c r="AJ67" i="7"/>
  <c r="AJ68" i="7"/>
  <c r="AJ69" i="7"/>
  <c r="AJ70" i="7"/>
  <c r="AJ71" i="7"/>
  <c r="AJ72" i="7"/>
  <c r="AJ73" i="7"/>
  <c r="AJ74" i="7"/>
  <c r="AJ75" i="7"/>
  <c r="AJ76" i="7"/>
  <c r="AJ77" i="7"/>
  <c r="AJ78" i="7"/>
  <c r="AJ79" i="7"/>
  <c r="AJ80" i="7"/>
  <c r="AJ81" i="7"/>
  <c r="AJ82" i="7"/>
  <c r="AJ83" i="7"/>
  <c r="AJ84" i="7"/>
  <c r="AJ85" i="7"/>
  <c r="AJ86" i="7"/>
  <c r="AJ87" i="7"/>
  <c r="AJ88" i="7"/>
  <c r="AJ89" i="7"/>
  <c r="AJ90" i="7"/>
  <c r="AJ91" i="7"/>
  <c r="AJ92" i="7"/>
  <c r="AJ93" i="7"/>
  <c r="AJ94" i="7"/>
  <c r="AJ95" i="7"/>
  <c r="AJ6" i="7"/>
  <c r="U161" i="7"/>
  <c r="AJ161" i="7" l="1"/>
  <c r="K64" i="24"/>
  <c r="AQ45" i="23"/>
  <c r="AW43" i="23"/>
  <c r="AW42" i="23"/>
  <c r="AW41" i="23"/>
  <c r="AW40" i="23"/>
  <c r="AW39" i="23"/>
  <c r="AW38" i="23"/>
  <c r="AW37" i="23"/>
  <c r="AW36" i="23"/>
  <c r="AW35" i="23"/>
  <c r="AW34" i="23"/>
  <c r="AW33" i="23"/>
  <c r="AW32" i="23"/>
  <c r="AW31" i="23"/>
  <c r="AW30" i="23"/>
  <c r="AW29" i="23"/>
  <c r="AW28" i="23"/>
  <c r="AW27" i="23"/>
  <c r="AW26" i="23"/>
  <c r="AW25" i="23"/>
  <c r="AW24" i="23"/>
  <c r="AW23" i="23"/>
  <c r="AW22" i="23"/>
  <c r="AW21" i="23"/>
  <c r="AW20" i="23"/>
  <c r="AW19" i="23"/>
  <c r="AW18" i="23"/>
  <c r="AW17" i="23"/>
  <c r="AW16" i="23"/>
  <c r="AW15" i="23"/>
  <c r="AW14" i="23"/>
  <c r="AW13" i="23"/>
  <c r="AW12" i="23"/>
  <c r="AW11" i="23"/>
  <c r="AW10" i="23"/>
  <c r="AW9" i="23"/>
  <c r="AW8" i="23"/>
  <c r="AW7" i="23"/>
  <c r="AW6" i="23"/>
  <c r="AW5" i="23"/>
  <c r="AW4" i="23"/>
  <c r="AW3" i="23"/>
  <c r="AW2" i="23"/>
  <c r="AA12" i="22"/>
  <c r="AB12" i="22" s="1"/>
  <c r="AL12" i="22" s="1"/>
  <c r="AK16" i="22"/>
  <c r="AJ16" i="22"/>
  <c r="AG16" i="22"/>
  <c r="AF16" i="22"/>
  <c r="Z16" i="22"/>
  <c r="Y16" i="22"/>
  <c r="X16" i="22"/>
  <c r="W16" i="22"/>
  <c r="V16" i="22"/>
  <c r="U16" i="22"/>
  <c r="T16" i="22"/>
  <c r="R16" i="22"/>
  <c r="AA15" i="22"/>
  <c r="AB15" i="22" s="1"/>
  <c r="AL15" i="22" s="1"/>
  <c r="AA14" i="22"/>
  <c r="AB14" i="22" s="1"/>
  <c r="AL14" i="22" s="1"/>
  <c r="AA13" i="22"/>
  <c r="AB13" i="22" s="1"/>
  <c r="AL13" i="22" s="1"/>
  <c r="AA11" i="22"/>
  <c r="AB11" i="22" s="1"/>
  <c r="AL11" i="22" s="1"/>
  <c r="AA10" i="22"/>
  <c r="AB10" i="22" s="1"/>
  <c r="AL10" i="22" s="1"/>
  <c r="S9" i="22"/>
  <c r="S16" i="22" s="1"/>
  <c r="AA8" i="22"/>
  <c r="AB8" i="22" s="1"/>
  <c r="AL8" i="22" s="1"/>
  <c r="AA7" i="22"/>
  <c r="AB7" i="22" s="1"/>
  <c r="AL7" i="22" s="1"/>
  <c r="AA6" i="22"/>
  <c r="AB6" i="22" s="1"/>
  <c r="AL6" i="22" s="1"/>
  <c r="AM5" i="22"/>
  <c r="AA5" i="22"/>
  <c r="AB5" i="22" s="1"/>
  <c r="AL5" i="22" s="1"/>
  <c r="AA4" i="22"/>
  <c r="AB4" i="22" s="1"/>
  <c r="AL4" i="22" s="1"/>
  <c r="AA3" i="22"/>
  <c r="AK15" i="21"/>
  <c r="AJ15" i="21"/>
  <c r="AI15" i="21"/>
  <c r="AH15" i="21"/>
  <c r="AG15" i="21"/>
  <c r="AF15" i="21"/>
  <c r="Z15" i="21"/>
  <c r="Y15" i="21"/>
  <c r="X15" i="21"/>
  <c r="W15" i="21"/>
  <c r="V15" i="21"/>
  <c r="U15" i="21"/>
  <c r="R15" i="21"/>
  <c r="AA14" i="21"/>
  <c r="AB14" i="21" s="1"/>
  <c r="AL14" i="21" s="1"/>
  <c r="AA13" i="21"/>
  <c r="AB13" i="21" s="1"/>
  <c r="AL13" i="21" s="1"/>
  <c r="AA12" i="21"/>
  <c r="AB12" i="21" s="1"/>
  <c r="AL12" i="21" s="1"/>
  <c r="AA11" i="21"/>
  <c r="AB11" i="21" s="1"/>
  <c r="AL11" i="21" s="1"/>
  <c r="T10" i="21"/>
  <c r="AA10" i="21" s="1"/>
  <c r="AB10" i="21" s="1"/>
  <c r="AL10" i="21" s="1"/>
  <c r="S9" i="21"/>
  <c r="AA9" i="21" s="1"/>
  <c r="AB9" i="21" s="1"/>
  <c r="AL9" i="21" s="1"/>
  <c r="AA8" i="21"/>
  <c r="AB8" i="21" s="1"/>
  <c r="AL8" i="21" s="1"/>
  <c r="AA7" i="21"/>
  <c r="AB7" i="21" s="1"/>
  <c r="AL7" i="21" s="1"/>
  <c r="AA6" i="21"/>
  <c r="AB6" i="21" s="1"/>
  <c r="AL6" i="21" s="1"/>
  <c r="AM5" i="21"/>
  <c r="AA5" i="21"/>
  <c r="AB5" i="21" s="1"/>
  <c r="AL5" i="21" s="1"/>
  <c r="AA4" i="21"/>
  <c r="AB4" i="21" s="1"/>
  <c r="AL4" i="21" s="1"/>
  <c r="AA3" i="21"/>
  <c r="AB3" i="21" s="1"/>
  <c r="AL3" i="21" s="1"/>
  <c r="J10" i="19"/>
  <c r="J9" i="19"/>
  <c r="J7" i="19"/>
  <c r="J4" i="19"/>
  <c r="J5" i="19"/>
  <c r="J6" i="19"/>
  <c r="J2" i="19"/>
  <c r="G3" i="19"/>
  <c r="J3" i="19" s="1"/>
  <c r="AH16" i="22" l="1"/>
  <c r="AI16" i="22"/>
  <c r="AA9" i="22"/>
  <c r="AB9" i="22" s="1"/>
  <c r="AL9" i="22" s="1"/>
  <c r="AB3" i="22"/>
  <c r="AL3" i="22" s="1"/>
  <c r="AA15" i="21"/>
  <c r="T15" i="21"/>
  <c r="S15" i="21"/>
  <c r="AG62" i="17"/>
  <c r="AF62" i="17"/>
  <c r="AE62" i="17"/>
  <c r="AD62" i="17"/>
  <c r="AC62" i="17"/>
  <c r="AB62" i="17"/>
  <c r="AA62" i="17"/>
  <c r="Z62" i="17"/>
  <c r="W62" i="17"/>
  <c r="V62" i="17"/>
  <c r="U62" i="17"/>
  <c r="AI61" i="17"/>
  <c r="AH61" i="17"/>
  <c r="AH60" i="17"/>
  <c r="AI60" i="17" s="1"/>
  <c r="AH59" i="17"/>
  <c r="AI59" i="17" s="1"/>
  <c r="AH58" i="17"/>
  <c r="AI58" i="17" s="1"/>
  <c r="AH57" i="17"/>
  <c r="AI57" i="17" s="1"/>
  <c r="AH56" i="17"/>
  <c r="AI56" i="17" s="1"/>
  <c r="AH55" i="17"/>
  <c r="AI55" i="17" s="1"/>
  <c r="AH54" i="17"/>
  <c r="AI54" i="17" s="1"/>
  <c r="AH53" i="17"/>
  <c r="AI53" i="17" s="1"/>
  <c r="AH52" i="17"/>
  <c r="AI52" i="17" s="1"/>
  <c r="Y51" i="17"/>
  <c r="Y62" i="17" s="1"/>
  <c r="X50" i="17"/>
  <c r="X62" i="17" s="1"/>
  <c r="AH49" i="17"/>
  <c r="AI49" i="17" s="1"/>
  <c r="AH48" i="17"/>
  <c r="AI48" i="17" s="1"/>
  <c r="AH47" i="17"/>
  <c r="AI47" i="17" s="1"/>
  <c r="AH46" i="17"/>
  <c r="AI46" i="17" s="1"/>
  <c r="AH45" i="17"/>
  <c r="AI45" i="17" s="1"/>
  <c r="AH44" i="17"/>
  <c r="AI44" i="17" s="1"/>
  <c r="AH43" i="17"/>
  <c r="AI43" i="17" s="1"/>
  <c r="AH42" i="17"/>
  <c r="AI42" i="17" s="1"/>
  <c r="AH41" i="17"/>
  <c r="AI41" i="17" s="1"/>
  <c r="AH40" i="17"/>
  <c r="AI40" i="17" s="1"/>
  <c r="AH39" i="17"/>
  <c r="AI39" i="17" s="1"/>
  <c r="AH38" i="17"/>
  <c r="AI38" i="17" s="1"/>
  <c r="AH37" i="17"/>
  <c r="AI37" i="17" s="1"/>
  <c r="AH36" i="17"/>
  <c r="AI36" i="17" s="1"/>
  <c r="AH35" i="17"/>
  <c r="AI35" i="17" s="1"/>
  <c r="AH34" i="17"/>
  <c r="AI34" i="17" s="1"/>
  <c r="AH33" i="17"/>
  <c r="AI33" i="17" s="1"/>
  <c r="AH32" i="17"/>
  <c r="AI32" i="17" s="1"/>
  <c r="AH31" i="17"/>
  <c r="AI31" i="17" s="1"/>
  <c r="AH30" i="17"/>
  <c r="AI30" i="17" s="1"/>
  <c r="AH29" i="17"/>
  <c r="AI29" i="17" s="1"/>
  <c r="AH28" i="17"/>
  <c r="AI28" i="17" s="1"/>
  <c r="AH27" i="17"/>
  <c r="AI27" i="17" s="1"/>
  <c r="AH26" i="17"/>
  <c r="AI26" i="17" s="1"/>
  <c r="AH25" i="17"/>
  <c r="AI25" i="17" s="1"/>
  <c r="AH24" i="17"/>
  <c r="AI24" i="17" s="1"/>
  <c r="AH23" i="17"/>
  <c r="AI23" i="17" s="1"/>
  <c r="AH22" i="17"/>
  <c r="AI22" i="17" s="1"/>
  <c r="AH21" i="17"/>
  <c r="AI21" i="17" s="1"/>
  <c r="AH20" i="17"/>
  <c r="AI20" i="17" s="1"/>
  <c r="AH19" i="17"/>
  <c r="AI19" i="17" s="1"/>
  <c r="AH18" i="17"/>
  <c r="AI18" i="17" s="1"/>
  <c r="AH17" i="17"/>
  <c r="AI17" i="17" s="1"/>
  <c r="AH16" i="17"/>
  <c r="AI16" i="17" s="1"/>
  <c r="AH15" i="17"/>
  <c r="AI15" i="17" s="1"/>
  <c r="AH14" i="17"/>
  <c r="AI14" i="17" s="1"/>
  <c r="AH13" i="17"/>
  <c r="AI13" i="17" s="1"/>
  <c r="AH12" i="17"/>
  <c r="AI12" i="17" s="1"/>
  <c r="AH11" i="17"/>
  <c r="AI11" i="17" s="1"/>
  <c r="AH10" i="17"/>
  <c r="AI10" i="17" s="1"/>
  <c r="AH9" i="17"/>
  <c r="AI9" i="17" s="1"/>
  <c r="AH8" i="17"/>
  <c r="AI8" i="17" s="1"/>
  <c r="AH7" i="17"/>
  <c r="AI7" i="17" s="1"/>
  <c r="AH6" i="17"/>
  <c r="AI6" i="17" s="1"/>
  <c r="AH5" i="17"/>
  <c r="AI5" i="17" s="1"/>
  <c r="AH4" i="17"/>
  <c r="AI4" i="17" s="1"/>
  <c r="AH3" i="17"/>
  <c r="S43" i="16"/>
  <c r="R43" i="16"/>
  <c r="R47" i="16"/>
  <c r="R46" i="16"/>
  <c r="S45" i="16"/>
  <c r="S41" i="16"/>
  <c r="S47" i="16"/>
  <c r="R44" i="16"/>
  <c r="S44" i="16"/>
  <c r="R45" i="16"/>
  <c r="R42" i="16"/>
  <c r="S46" i="16"/>
  <c r="S42" i="16"/>
  <c r="R41" i="16"/>
  <c r="AL16" i="22" l="1"/>
  <c r="AA16" i="22"/>
  <c r="AB16" i="22"/>
  <c r="AB15" i="21"/>
  <c r="AL15" i="21"/>
  <c r="AI3" i="17"/>
  <c r="AH50" i="17"/>
  <c r="AI50" i="17" s="1"/>
  <c r="AH51" i="17"/>
  <c r="AI51" i="17" s="1"/>
  <c r="E17" i="15"/>
  <c r="E18" i="15"/>
  <c r="E19" i="15"/>
  <c r="E16" i="15"/>
  <c r="AH62" i="17" l="1"/>
  <c r="AI62" i="17"/>
  <c r="I22" i="8" l="1"/>
  <c r="H22" i="8"/>
  <c r="C22" i="8"/>
  <c r="B20" i="10"/>
  <c r="C18" i="10" s="1"/>
  <c r="C20" i="10" s="1"/>
  <c r="D18" i="10" s="1"/>
  <c r="D20" i="10" s="1"/>
  <c r="E18" i="10" s="1"/>
  <c r="E20" i="10" s="1"/>
  <c r="F18" i="10" s="1"/>
  <c r="F20" i="10" s="1"/>
  <c r="G18" i="10" s="1"/>
  <c r="G20" i="10" s="1"/>
  <c r="B5" i="8"/>
  <c r="B6" i="8" s="1"/>
  <c r="B7" i="8" s="1"/>
  <c r="B8" i="8" s="1"/>
  <c r="B9" i="8" s="1"/>
  <c r="B10" i="8" s="1"/>
  <c r="D22" i="8"/>
  <c r="E22" i="8"/>
  <c r="F22" i="8"/>
  <c r="G10" i="8"/>
  <c r="G22" i="8" s="1"/>
  <c r="B11" i="8" l="1"/>
  <c r="B12" i="8" s="1"/>
  <c r="B13" i="8" s="1"/>
  <c r="B14" i="8" s="1"/>
  <c r="B15" i="8" s="1"/>
  <c r="B16" i="8" s="1"/>
  <c r="V110" i="1"/>
  <c r="W106" i="1"/>
  <c r="W105" i="1"/>
  <c r="W104" i="1"/>
  <c r="W103" i="1"/>
  <c r="W102" i="1"/>
  <c r="W101" i="1"/>
  <c r="W100" i="1"/>
  <c r="W99" i="1"/>
  <c r="W98" i="1"/>
  <c r="W97" i="1"/>
  <c r="W96" i="1"/>
  <c r="W95" i="1"/>
  <c r="W93" i="1"/>
  <c r="W92" i="1"/>
  <c r="W91" i="1"/>
  <c r="W90" i="1"/>
  <c r="W89" i="1"/>
  <c r="W88" i="1"/>
  <c r="W87" i="1"/>
  <c r="W86" i="1"/>
  <c r="W85" i="1"/>
  <c r="W84" i="1"/>
  <c r="W83" i="1"/>
  <c r="W82" i="1"/>
  <c r="W81" i="1"/>
  <c r="W80" i="1"/>
  <c r="W78" i="1"/>
  <c r="W77" i="1"/>
  <c r="W76" i="1"/>
  <c r="W75" i="1"/>
  <c r="W74" i="1"/>
  <c r="W73" i="1"/>
  <c r="W72" i="1"/>
  <c r="W71" i="1"/>
  <c r="W70" i="1"/>
  <c r="W69" i="1"/>
  <c r="W68" i="1"/>
  <c r="W67" i="1"/>
  <c r="W66" i="1"/>
  <c r="W65" i="1"/>
  <c r="W64" i="1"/>
  <c r="W61" i="1"/>
  <c r="W60" i="1"/>
  <c r="W59" i="1"/>
  <c r="W58" i="1"/>
  <c r="W56" i="1"/>
  <c r="W53" i="1"/>
  <c r="W52" i="1"/>
  <c r="W50" i="1"/>
  <c r="W49" i="1"/>
  <c r="W48" i="1"/>
  <c r="W47" i="1"/>
  <c r="W46" i="1"/>
  <c r="W45" i="1"/>
  <c r="W44" i="1"/>
  <c r="W43" i="1"/>
  <c r="W42" i="1"/>
  <c r="W41" i="1"/>
  <c r="W37" i="1"/>
  <c r="W36" i="1"/>
  <c r="W35" i="1"/>
  <c r="W34" i="1"/>
  <c r="W33" i="1"/>
  <c r="W32" i="1"/>
  <c r="W31" i="1"/>
  <c r="W30" i="1"/>
  <c r="W29" i="1"/>
  <c r="W28" i="1"/>
  <c r="W27" i="1"/>
  <c r="W26" i="1"/>
  <c r="W25" i="1"/>
  <c r="W24" i="1"/>
  <c r="W21" i="1"/>
  <c r="W20" i="1"/>
  <c r="W19" i="1"/>
  <c r="W16" i="1"/>
  <c r="W15" i="1"/>
  <c r="W14" i="1"/>
  <c r="W13" i="1"/>
  <c r="W12" i="1"/>
  <c r="W11" i="1"/>
  <c r="W10" i="1"/>
  <c r="W9" i="1"/>
  <c r="W8" i="1"/>
  <c r="W7" i="1"/>
  <c r="W6" i="1"/>
  <c r="W5" i="1"/>
  <c r="W3" i="1"/>
  <c r="W2" i="1"/>
  <c r="T79" i="1"/>
  <c r="U79" i="1" s="1"/>
  <c r="W79" i="1" s="1"/>
  <c r="U54" i="1"/>
  <c r="W54" i="1" s="1"/>
  <c r="U94" i="1"/>
  <c r="W94" i="1" s="1"/>
  <c r="Q46" i="2"/>
  <c r="Q47" i="2"/>
  <c r="R47" i="2"/>
  <c r="Q49" i="2"/>
  <c r="Q26" i="2"/>
  <c r="N93" i="2"/>
  <c r="O93" i="2"/>
  <c r="R93" i="2"/>
  <c r="U52" i="2"/>
  <c r="M93" i="2"/>
  <c r="B17" i="8" l="1"/>
  <c r="B18" i="8" s="1"/>
  <c r="B19" i="8" s="1"/>
  <c r="B20" i="8" s="1"/>
  <c r="B21" i="8" s="1"/>
  <c r="W110" i="1"/>
  <c r="U110" i="1"/>
  <c r="U30" i="2"/>
  <c r="V30" i="2" s="1"/>
  <c r="P30" i="2"/>
  <c r="Q37" i="2"/>
  <c r="Q33" i="2"/>
  <c r="Q17" i="2"/>
  <c r="U17" i="2" s="1"/>
  <c r="V17" i="2" s="1"/>
  <c r="Q16" i="2"/>
  <c r="U16" i="2" s="1"/>
  <c r="V16" i="2" s="1"/>
  <c r="Q15" i="2"/>
  <c r="U14" i="2"/>
  <c r="V14" i="2" s="1"/>
  <c r="P14" i="2"/>
  <c r="Q4" i="2"/>
  <c r="Q3" i="2"/>
  <c r="Q25" i="2"/>
  <c r="Q38" i="2"/>
  <c r="U38" i="2" s="1"/>
  <c r="V38" i="2" s="1"/>
  <c r="Q31" i="2"/>
  <c r="Q51" i="2"/>
  <c r="P3" i="2"/>
  <c r="P4" i="2"/>
  <c r="P5" i="2"/>
  <c r="P6" i="2"/>
  <c r="P7" i="2"/>
  <c r="P8" i="2"/>
  <c r="P9" i="2"/>
  <c r="P10" i="2"/>
  <c r="P11" i="2"/>
  <c r="P12" i="2"/>
  <c r="P13" i="2"/>
  <c r="P15" i="2"/>
  <c r="P16" i="2"/>
  <c r="P17" i="2"/>
  <c r="P18" i="2"/>
  <c r="P19" i="2"/>
  <c r="P20" i="2"/>
  <c r="P21" i="2"/>
  <c r="P22" i="2"/>
  <c r="P23" i="2"/>
  <c r="P24" i="2"/>
  <c r="P25" i="2"/>
  <c r="P26" i="2"/>
  <c r="P27" i="2"/>
  <c r="P28" i="2"/>
  <c r="P29" i="2"/>
  <c r="P31" i="2"/>
  <c r="P32" i="2"/>
  <c r="P33" i="2"/>
  <c r="P34" i="2"/>
  <c r="P35" i="2"/>
  <c r="P36" i="2"/>
  <c r="P37" i="2"/>
  <c r="P38" i="2"/>
  <c r="P39" i="2"/>
  <c r="P40" i="2"/>
  <c r="P41" i="2"/>
  <c r="P42" i="2"/>
  <c r="P43" i="2"/>
  <c r="P44" i="2"/>
  <c r="P45" i="2"/>
  <c r="P46" i="2"/>
  <c r="P47" i="2"/>
  <c r="P48" i="2"/>
  <c r="P49" i="2"/>
  <c r="P50" i="2"/>
  <c r="P51" i="2"/>
  <c r="P74" i="2"/>
  <c r="P91" i="2"/>
  <c r="P75" i="2"/>
  <c r="P52" i="2"/>
  <c r="P57" i="2"/>
  <c r="P54" i="2"/>
  <c r="P56" i="2"/>
  <c r="P58" i="2"/>
  <c r="P62" i="2"/>
  <c r="P63" i="2"/>
  <c r="P61" i="2"/>
  <c r="P65" i="2"/>
  <c r="P64" i="2"/>
  <c r="P67" i="2"/>
  <c r="P68" i="2"/>
  <c r="P69" i="2"/>
  <c r="P70" i="2"/>
  <c r="P71" i="2"/>
  <c r="P66" i="2"/>
  <c r="P72" i="2"/>
  <c r="P77" i="2"/>
  <c r="P78" i="2"/>
  <c r="P79" i="2"/>
  <c r="P85" i="2"/>
  <c r="P86" i="2"/>
  <c r="P80" i="2"/>
  <c r="P82" i="2"/>
  <c r="P76" i="2"/>
  <c r="P83" i="2"/>
  <c r="P87" i="2"/>
  <c r="P90" i="2"/>
  <c r="P81" i="2"/>
  <c r="P84" i="2"/>
  <c r="P73" i="2"/>
  <c r="P89" i="2"/>
  <c r="P53" i="2"/>
  <c r="P59" i="2"/>
  <c r="P55" i="2"/>
  <c r="P60" i="2"/>
  <c r="P88" i="2"/>
  <c r="Q29" i="2"/>
  <c r="U29" i="2" s="1"/>
  <c r="V29" i="2" s="1"/>
  <c r="U26" i="2"/>
  <c r="V26" i="2" s="1"/>
  <c r="U27" i="2"/>
  <c r="V27" i="2" s="1"/>
  <c r="U31" i="2"/>
  <c r="V31" i="2" s="1"/>
  <c r="U32" i="2"/>
  <c r="V32" i="2" s="1"/>
  <c r="U33" i="2"/>
  <c r="V33" i="2" s="1"/>
  <c r="U34" i="2"/>
  <c r="V34" i="2" s="1"/>
  <c r="U35" i="2"/>
  <c r="V35" i="2" s="1"/>
  <c r="U36" i="2"/>
  <c r="V36" i="2" s="1"/>
  <c r="U37" i="2"/>
  <c r="V37" i="2" s="1"/>
  <c r="U39" i="2"/>
  <c r="V39" i="2" s="1"/>
  <c r="U40" i="2"/>
  <c r="V40" i="2" s="1"/>
  <c r="U43" i="2"/>
  <c r="V43" i="2" s="1"/>
  <c r="U44" i="2"/>
  <c r="V44" i="2" s="1"/>
  <c r="U45" i="2"/>
  <c r="V45" i="2" s="1"/>
  <c r="U46" i="2"/>
  <c r="V46" i="2" s="1"/>
  <c r="U47" i="2"/>
  <c r="V47" i="2" s="1"/>
  <c r="U48" i="2"/>
  <c r="V48" i="2" s="1"/>
  <c r="U49" i="2"/>
  <c r="V49" i="2" s="1"/>
  <c r="U50" i="2"/>
  <c r="V50" i="2" s="1"/>
  <c r="U51" i="2"/>
  <c r="V51" i="2" s="1"/>
  <c r="V52" i="2"/>
  <c r="U53" i="2"/>
  <c r="V53" i="2" s="1"/>
  <c r="U54" i="2"/>
  <c r="V54" i="2" s="1"/>
  <c r="U55" i="2"/>
  <c r="V55" i="2" s="1"/>
  <c r="U56" i="2"/>
  <c r="V56" i="2" s="1"/>
  <c r="U57" i="2"/>
  <c r="V57" i="2" s="1"/>
  <c r="U58" i="2"/>
  <c r="V58" i="2" s="1"/>
  <c r="U59" i="2"/>
  <c r="V59" i="2" s="1"/>
  <c r="U60" i="2"/>
  <c r="V60" i="2" s="1"/>
  <c r="U61" i="2"/>
  <c r="V61" i="2" s="1"/>
  <c r="U62" i="2"/>
  <c r="V62" i="2" s="1"/>
  <c r="U63" i="2"/>
  <c r="V63" i="2" s="1"/>
  <c r="U64" i="2"/>
  <c r="V64" i="2" s="1"/>
  <c r="U65" i="2"/>
  <c r="V65" i="2" s="1"/>
  <c r="U66" i="2"/>
  <c r="V66" i="2" s="1"/>
  <c r="U67" i="2"/>
  <c r="V67" i="2" s="1"/>
  <c r="U68" i="2"/>
  <c r="V68" i="2" s="1"/>
  <c r="U69" i="2"/>
  <c r="V69" i="2" s="1"/>
  <c r="U70" i="2"/>
  <c r="V70" i="2" s="1"/>
  <c r="U71" i="2"/>
  <c r="V71" i="2" s="1"/>
  <c r="U72" i="2"/>
  <c r="V72" i="2" s="1"/>
  <c r="U73" i="2"/>
  <c r="V73" i="2" s="1"/>
  <c r="U74" i="2"/>
  <c r="V74" i="2" s="1"/>
  <c r="U75" i="2"/>
  <c r="V75" i="2" s="1"/>
  <c r="U76" i="2"/>
  <c r="V76" i="2" s="1"/>
  <c r="U77" i="2"/>
  <c r="V77" i="2" s="1"/>
  <c r="U78" i="2"/>
  <c r="V78" i="2" s="1"/>
  <c r="U79" i="2"/>
  <c r="V79" i="2" s="1"/>
  <c r="U80" i="2"/>
  <c r="V80" i="2" s="1"/>
  <c r="U81" i="2"/>
  <c r="V81" i="2" s="1"/>
  <c r="U82" i="2"/>
  <c r="V82" i="2" s="1"/>
  <c r="U83" i="2"/>
  <c r="V83" i="2" s="1"/>
  <c r="U84" i="2"/>
  <c r="V84" i="2" s="1"/>
  <c r="U85" i="2"/>
  <c r="V85" i="2" s="1"/>
  <c r="U86" i="2"/>
  <c r="V86" i="2" s="1"/>
  <c r="U87" i="2"/>
  <c r="V87" i="2" s="1"/>
  <c r="U88" i="2"/>
  <c r="V88" i="2" s="1"/>
  <c r="U89" i="2"/>
  <c r="V89" i="2" s="1"/>
  <c r="U90" i="2"/>
  <c r="V90" i="2" s="1"/>
  <c r="U91" i="2"/>
  <c r="V91" i="2" s="1"/>
  <c r="U2" i="2"/>
  <c r="V2" i="2" s="1"/>
  <c r="U4" i="2"/>
  <c r="V4" i="2" s="1"/>
  <c r="U5" i="2"/>
  <c r="V5" i="2" s="1"/>
  <c r="U6" i="2"/>
  <c r="V6" i="2" s="1"/>
  <c r="U7" i="2"/>
  <c r="V7" i="2" s="1"/>
  <c r="U8" i="2"/>
  <c r="V8" i="2" s="1"/>
  <c r="U9" i="2"/>
  <c r="V9" i="2" s="1"/>
  <c r="U10" i="2"/>
  <c r="V10" i="2" s="1"/>
  <c r="U11" i="2"/>
  <c r="V11" i="2" s="1"/>
  <c r="U12" i="2"/>
  <c r="V12" i="2" s="1"/>
  <c r="U13" i="2"/>
  <c r="V13" i="2" s="1"/>
  <c r="U15" i="2"/>
  <c r="V15" i="2" s="1"/>
  <c r="U18" i="2"/>
  <c r="V18" i="2" s="1"/>
  <c r="U19" i="2"/>
  <c r="V19" i="2" s="1"/>
  <c r="U20" i="2"/>
  <c r="V20" i="2" s="1"/>
  <c r="U21" i="2"/>
  <c r="V21" i="2" s="1"/>
  <c r="Q22" i="2"/>
  <c r="Q28" i="2"/>
  <c r="U28" i="2" s="1"/>
  <c r="V28" i="2" s="1"/>
  <c r="U24" i="2"/>
  <c r="V24" i="2" s="1"/>
  <c r="U23" i="2"/>
  <c r="V23" i="2" s="1"/>
  <c r="Q42" i="2"/>
  <c r="U42" i="2" s="1"/>
  <c r="V42" i="2" s="1"/>
  <c r="Q41" i="2"/>
  <c r="P2" i="2"/>
  <c r="U3" i="2" l="1"/>
  <c r="V3" i="2" s="1"/>
  <c r="Q93" i="2"/>
  <c r="U25" i="2"/>
  <c r="V25" i="2" s="1"/>
  <c r="U22" i="2"/>
  <c r="V22" i="2" s="1"/>
  <c r="U41" i="2"/>
  <c r="V41" i="2" s="1"/>
  <c r="P93" i="2"/>
</calcChain>
</file>

<file path=xl/sharedStrings.xml><?xml version="1.0" encoding="utf-8"?>
<sst xmlns="http://schemas.openxmlformats.org/spreadsheetml/2006/main" count="9367" uniqueCount="1953">
  <si>
    <t>SUBSECRETARÍA O ÁREA RESPONSABLE</t>
  </si>
  <si>
    <t xml:space="preserve">Suma de saldo </t>
  </si>
  <si>
    <t>Subsecretaría de Gestión Corporativa</t>
  </si>
  <si>
    <t>TOTALES</t>
  </si>
  <si>
    <t>ANTIGÜEDAD DEL COMPROMISO</t>
  </si>
  <si>
    <t>Total general</t>
  </si>
  <si>
    <t>Etiquetas de columna</t>
  </si>
  <si>
    <t>PASIVOS EXIGIBLES DE MAYOR VALOR</t>
  </si>
  <si>
    <t>36038</t>
  </si>
  <si>
    <t>716</t>
  </si>
  <si>
    <t>73203</t>
  </si>
  <si>
    <t>361</t>
  </si>
  <si>
    <t>009</t>
  </si>
  <si>
    <t>44793</t>
  </si>
  <si>
    <t>590</t>
  </si>
  <si>
    <t>60009</t>
  </si>
  <si>
    <t>64892</t>
  </si>
  <si>
    <t>916</t>
  </si>
  <si>
    <t>501</t>
  </si>
  <si>
    <t>774</t>
  </si>
  <si>
    <t>53518</t>
  </si>
  <si>
    <t>543</t>
  </si>
  <si>
    <t>479</t>
  </si>
  <si>
    <t>No. Compromiso</t>
  </si>
  <si>
    <t>año</t>
  </si>
  <si>
    <t>Número de CDP</t>
  </si>
  <si>
    <t>Número de CRP</t>
  </si>
  <si>
    <t>Objeto</t>
  </si>
  <si>
    <t>Rubro</t>
  </si>
  <si>
    <t>Descripcion Rubro</t>
  </si>
  <si>
    <t>Fondos</t>
  </si>
  <si>
    <t>Descripcion del Fondo</t>
  </si>
  <si>
    <t>Concepto del gasto</t>
  </si>
  <si>
    <t>Descripción del Concepto del gasto</t>
  </si>
  <si>
    <t>Elemento PEP</t>
  </si>
  <si>
    <t>Texto Id Proyecto</t>
  </si>
  <si>
    <t>Descripción</t>
  </si>
  <si>
    <t>Tipo Documento BP</t>
  </si>
  <si>
    <t>Número documento BP</t>
  </si>
  <si>
    <t>Nombre BP Beneficiario</t>
  </si>
  <si>
    <t>Valor CRP</t>
  </si>
  <si>
    <t>Valor neto</t>
  </si>
  <si>
    <t>Autorizacion giro</t>
  </si>
  <si>
    <t>Compromisos sin Aut. de Giro saldo a 1 enero 2022</t>
  </si>
  <si>
    <t>pago y/o liberación  2022</t>
  </si>
  <si>
    <t xml:space="preserve">saldo </t>
  </si>
  <si>
    <t xml:space="preserve">SUBSECRETARÍA </t>
  </si>
  <si>
    <t>acta de fenecimiento</t>
  </si>
  <si>
    <t>Funcionnamiento o Inversión</t>
  </si>
  <si>
    <t>fecha prevista de Pago</t>
  </si>
  <si>
    <t xml:space="preserve">Dificultad y/o Avance </t>
  </si>
  <si>
    <t>227</t>
  </si>
  <si>
    <t>157</t>
  </si>
  <si>
    <t>235</t>
  </si>
  <si>
    <t>PRESTAR SERVICIOS PROFESIONALES PARA APOYAR JURIDICAMENTE EN LA REVISIÓN, ANÁLISIS Y SUSTANCIACIÓN DE INVESTIGACIONES ADMINISTRATIVAS RELACIONADAS CON LA ENAJENACIÓN Y ARRENDAMIENTO DE VIVIENDA.</t>
  </si>
  <si>
    <t>133011502150136000417</t>
  </si>
  <si>
    <t>0417 - Control a los procesos de enajenación y arriendo de vivienda</t>
  </si>
  <si>
    <t>1-100-F001</t>
  </si>
  <si>
    <t>VA-Recursos distrito</t>
  </si>
  <si>
    <t>1030400011</t>
  </si>
  <si>
    <t>Personal contratado para apoyar las actividades propias de los proyectos de inversión de la entidad</t>
  </si>
  <si>
    <t>PM/0118/0100/0136000417</t>
  </si>
  <si>
    <t>0118 INVERSIÓN 0136000417</t>
  </si>
  <si>
    <t>CONTRATACIÓN DIRECTA</t>
  </si>
  <si>
    <t>CC</t>
  </si>
  <si>
    <t>JORGE ALBERTO DORIA QUINTERO</t>
  </si>
  <si>
    <t>Subsecretaría de Inspección, vigilancia y control de vivienda</t>
  </si>
  <si>
    <t xml:space="preserve">Inversión </t>
  </si>
  <si>
    <t>407</t>
  </si>
  <si>
    <t>463</t>
  </si>
  <si>
    <t>431</t>
  </si>
  <si>
    <t>Prestar servicios profesionales de apoyo jurídico en las diferentes etapas de gestión y seguimiento para la asignación, aplicación y legalización de instrumentos de financiación de vivienda, así como en la elaboración y revisión de actos administrativos relacionados con estos ultimos.</t>
  </si>
  <si>
    <t>133011504300163001075</t>
  </si>
  <si>
    <t>1075 - Financiación para el desarrollo territorial</t>
  </si>
  <si>
    <t>PM/0118/0100/0163001075</t>
  </si>
  <si>
    <t>0118 INVERSIÓN 0163001075</t>
  </si>
  <si>
    <t>NESTOR ADRIAN FERNANDEZ DORADO</t>
  </si>
  <si>
    <t>Subsecretaría de Gestión Financiera</t>
  </si>
  <si>
    <t>421</t>
  </si>
  <si>
    <t>425</t>
  </si>
  <si>
    <t>450</t>
  </si>
  <si>
    <t>Prestar servicios de monitoreo, selección, análisis, clasificación y contabilización de los contenidos periodísticos que se publican en los principales medios masivos de comunicación local, regional y nacional acerca de las noticias de la SDHT y del sector.</t>
  </si>
  <si>
    <t>133011507420185000491</t>
  </si>
  <si>
    <t>0491 - Comunicación estratégica del hábitat</t>
  </si>
  <si>
    <t>1030103080</t>
  </si>
  <si>
    <t>Divulgación y promoción de la política y acciones del sector hábitat en medios masivos de comunicación</t>
  </si>
  <si>
    <t>PM/0118/0100/0185000491</t>
  </si>
  <si>
    <t>0118 INVERSIÓN 0185000491</t>
  </si>
  <si>
    <t>SELEC. ABREV. MENOR CUANTÍA</t>
  </si>
  <si>
    <t>NIT</t>
  </si>
  <si>
    <t>INFORMACION DE MEDIOS PARA COLOMBIA SAS</t>
  </si>
  <si>
    <t>Oficina Asesora de Comunicaciones</t>
  </si>
  <si>
    <t>445</t>
  </si>
  <si>
    <t>498</t>
  </si>
  <si>
    <t>481</t>
  </si>
  <si>
    <t>PRESTAR EL SERVICIO DE MANTENIMIENTO PREVENTIVO Y CORRECTIVO CON SUMINISTRO DE REPUESTOS Y MANO DE OBRA PARA EL PARQUE AUTOMOTOR DELA SECRETARIA DISTRITAL DEL HABITAT.</t>
  </si>
  <si>
    <t>1310202010203</t>
  </si>
  <si>
    <t>Productos de hornos de coque, de refinación de petróleo y combustible</t>
  </si>
  <si>
    <t>000000000000000000118</t>
  </si>
  <si>
    <t>0118 - Programa Funcionamiento - SECRETARÍA DISTRITAL DE HABITAT</t>
  </si>
  <si>
    <t>PM/0118/0001/FUNC</t>
  </si>
  <si>
    <t>FUNCIONAMIENTO SECRETARÍA DISTRITAL DE HABITAT</t>
  </si>
  <si>
    <t>N/A ACTO ADMINISTRATIVO (RESOLUCIÓN, DECRETO, ACUERDO, ETC.)</t>
  </si>
  <si>
    <t>TALLERES CARSONI S A S</t>
  </si>
  <si>
    <t>Funcionamiento</t>
  </si>
  <si>
    <t>456</t>
  </si>
  <si>
    <t>574</t>
  </si>
  <si>
    <t>535</t>
  </si>
  <si>
    <t>PRESTAR SERVICIOS TÉCNICOS DE SOPORTE ADMINISTRATIVO Y OPERATIVO EN TRÁMITE DE PAGOS ASOCIADOS A LA ADMINISTRACIÓN DEL TALENTO HUMANO DE LA SECRETARÍA DISTRITAL DEL HÁBITAT</t>
  </si>
  <si>
    <t>133011507430189000418</t>
  </si>
  <si>
    <t>0418 - Fortalecimiento institucional</t>
  </si>
  <si>
    <t>PM/0118/0100/0189000418</t>
  </si>
  <si>
    <t>0118 INVERSIÓN 0189000418</t>
  </si>
  <si>
    <t>DIEGO ALEJANDRO RODRIGUEZ RODRIGUEZ</t>
  </si>
  <si>
    <t>490</t>
  </si>
  <si>
    <t>610</t>
  </si>
  <si>
    <t>607</t>
  </si>
  <si>
    <t>SUMINISTRAR ELEMENTOS DE PAPELERIA Y OFICINA PARA LA SECRETARIA DISTRITAL DEL HABITAT</t>
  </si>
  <si>
    <t>1310202010202</t>
  </si>
  <si>
    <t>Pasta o pulpa, papel y productos de papel; impresos y artículos relacionados</t>
  </si>
  <si>
    <t>SELEC. ABREV. SUBASTA INVERSA</t>
  </si>
  <si>
    <t>INSTITUCIONAL STAR SERVICES LTDA</t>
  </si>
  <si>
    <t>Se libera 6/6/2022 (acta de liquidación ) solicitud a traves de correo electrónico 6/6/2022</t>
  </si>
  <si>
    <t>1310202010206</t>
  </si>
  <si>
    <t>Productos de caucho y plástico</t>
  </si>
  <si>
    <t>1310202010205</t>
  </si>
  <si>
    <t>Otros productos químicos; fibras artificiales (o fibras industriales hechas por el hombre)</t>
  </si>
  <si>
    <t>1310202010302</t>
  </si>
  <si>
    <t>Productos metálicos elaborados (excepto maquinaria y equipo)</t>
  </si>
  <si>
    <t>1310202010208</t>
  </si>
  <si>
    <t>Muebles; otros bienes transportables n.c.p.</t>
  </si>
  <si>
    <t>1310202010305</t>
  </si>
  <si>
    <t>Maquinaria de oficina, contabilidad e informática</t>
  </si>
  <si>
    <t>1310202010306</t>
  </si>
  <si>
    <t>Maquinaria y aparatos eléctricos</t>
  </si>
  <si>
    <t>548</t>
  </si>
  <si>
    <t>605</t>
  </si>
  <si>
    <t>689</t>
  </si>
  <si>
    <t>ACTUALIZACION Y MANTENIMIENTO DE SOFTWARE PARA EL SISTEMA DE CARTELERAS VIRTUALES DE LA SECRETARIA DISTRITAL DEL HABITAT</t>
  </si>
  <si>
    <t>131020202020305</t>
  </si>
  <si>
    <t>Derechos de uso de productos de propiedad intelectual y otros productos similares</t>
  </si>
  <si>
    <t>INVERSIONES ESOFT S.A.S</t>
  </si>
  <si>
    <t>571</t>
  </si>
  <si>
    <t>803</t>
  </si>
  <si>
    <t>1158</t>
  </si>
  <si>
    <t>EJERCER COMO AUXILIAR DE LA JUSTICIA LA REPRESENTACIÓN DE LA ENTIDAD OBJETO DE TOMA DE POSESIÓN EN SU CALIDAD DE AGENTE LIQUIDADOR</t>
  </si>
  <si>
    <t>CARLOS HUMBERTO HERNANDEZ NOPE</t>
  </si>
  <si>
    <t>671</t>
  </si>
  <si>
    <t>729</t>
  </si>
  <si>
    <t>PRESTAR EL SERVICIO DE SOPORTE Y MANTENIMIENTO PREVENTIVO Y CORRECTIVO INCLUYENDO BOLSA DE REPUESTOS Y MANO DE OBRA A LOS AIRES ACONDICIONADOS Y A LOS DISPOSITIVOS DE MONITOREO DE LOS AIRES ACONDICIONADOS DE LA SECRETARIA DISTRITAL DEL HABITAT.</t>
  </si>
  <si>
    <t>131020202030605</t>
  </si>
  <si>
    <t>Servicios de mantenimiento y reparación de otra maquinaria y otro equipo</t>
  </si>
  <si>
    <t>CONTRATACIÓN MÍNIMA CUANTÍA</t>
  </si>
  <si>
    <t>GPS ELECTRONICS LTDA</t>
  </si>
  <si>
    <t>subsecretaría de gestión corporativa</t>
  </si>
  <si>
    <t>572</t>
  </si>
  <si>
    <t>1549</t>
  </si>
  <si>
    <t>1614</t>
  </si>
  <si>
    <t>Adición No 1 y prórroga No 1 del contrato No 572 del 2019 cuyo objeto es: Realizar los estudios y diseños, y las obras de construcción del componente de movilidad y espacio público, en los territorios priorizados por la Secretaría Distrital del Hábitat.</t>
  </si>
  <si>
    <t>133011502140135001153</t>
  </si>
  <si>
    <t>1153 - Mejoramiento integral</t>
  </si>
  <si>
    <t>1010100540</t>
  </si>
  <si>
    <t>Obras de urbanismo para mejoramiento de barrios</t>
  </si>
  <si>
    <t>PM/0118/0100/0135001153</t>
  </si>
  <si>
    <t>0118 INVERSIÓN 0135001153</t>
  </si>
  <si>
    <t>LICITACIÓN PÚBLICA</t>
  </si>
  <si>
    <t>CONSORCIO VIAS BOGOTA</t>
  </si>
  <si>
    <t>Subsecretaria de Coordinación Operativa</t>
  </si>
  <si>
    <t>1-200-I036</t>
  </si>
  <si>
    <t>RB-Otros recursos destinación especifica</t>
  </si>
  <si>
    <t>573</t>
  </si>
  <si>
    <t>1550</t>
  </si>
  <si>
    <t>1607</t>
  </si>
  <si>
    <t>Adición No 1 y prórroga No 1 del contrato No 573 del 2019 cuyo objeto es: Realizar los estudios y diseños, y las obras de construcción del componente de movilidad y espacio público, en los territorios priorizados por la Secretaría Distrital del Hábitat.</t>
  </si>
  <si>
    <t>CFD INGENIERIA S.A.S.</t>
  </si>
  <si>
    <t>585</t>
  </si>
  <si>
    <t>733</t>
  </si>
  <si>
    <t>1106</t>
  </si>
  <si>
    <t>Realizar la construcción de las obras de mejoramiento de espacio público en el nodo comercial del territorio con oportunidad  cerros nororientales</t>
  </si>
  <si>
    <t>UNION TEMPORAL BYGING SH</t>
  </si>
  <si>
    <t>586</t>
  </si>
  <si>
    <t>1511</t>
  </si>
  <si>
    <t>1545</t>
  </si>
  <si>
    <t>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t>
  </si>
  <si>
    <t>CONCURSO DE MÉRITOS ABIERTO</t>
  </si>
  <si>
    <t>CONSULTORES DONOVAN S.A.S</t>
  </si>
  <si>
    <t>594</t>
  </si>
  <si>
    <t>1140</t>
  </si>
  <si>
    <t>1177</t>
  </si>
  <si>
    <t>Realizar la adecuación, instalación y puesta en funcionamiento de las plantas de tratamiento de aguas residuales o soluciones alternativas identificadas por la SDHT en la ciudad de Bogotá.</t>
  </si>
  <si>
    <t>133011502140134001144</t>
  </si>
  <si>
    <t>1144 - Intervenciones integrales del hábitat</t>
  </si>
  <si>
    <t>1010105410</t>
  </si>
  <si>
    <t>Obras y/o adecuaciones para la implementación de la política del Hábitat</t>
  </si>
  <si>
    <t>PM/0118/0100/0134001144</t>
  </si>
  <si>
    <t>0118 INVERSIÓN 0134001144</t>
  </si>
  <si>
    <t>INGENIERIA MONTAJES &amp; CONSTRUCCION SAS</t>
  </si>
  <si>
    <t>Subsecretaria de Planeación y Política</t>
  </si>
  <si>
    <t>670</t>
  </si>
  <si>
    <t>1141</t>
  </si>
  <si>
    <t>1112</t>
  </si>
  <si>
    <t>Adición No 1 y prórroga No 3 del contrato No 670 del 2018 cuyo objeto es Realizar la interventoría a la construcción de las obras de mejoramiento en la intervención integral Ciudad Bolívar Borde Rural territorio con Oportunidad Ciudad Bolívar - Cable.</t>
  </si>
  <si>
    <t>CONSORCIO INTERDESARROLLO</t>
  </si>
  <si>
    <t>Adquirir las licencias de antivirus para las estaciones de trabajo de la Secretaría Distrital de Hábitat, incluida su instalación, migración, configuración y el servicio de soporte tecnico. Reemplaza al CDP 438 de 2016</t>
  </si>
  <si>
    <t>3-1-2-01-02-00-0000-00</t>
  </si>
  <si>
    <t>gastos de computador</t>
  </si>
  <si>
    <t>nit</t>
  </si>
  <si>
    <t>SOLUCIONES ICG S A S</t>
  </si>
  <si>
    <t>ADQUIRIR CAMARAS FOTOGRAFICAS PARA APOYAR EL DESARROLLO DE ACTIVIDADES PROPIAS DE LA ENTIDAD</t>
  </si>
  <si>
    <t>3-1-2-01-05-00-0000-00</t>
  </si>
  <si>
    <t>Compra de Equipo</t>
  </si>
  <si>
    <t>COLOMBIANA DE COMERCIO SA</t>
  </si>
  <si>
    <t>ADICIÓN NO. 2  AL CONTRATO 235  DEL 2015 CYO OBJETO ES "PRESTAR EL SERVICIO INTEGRAL DE MENSAJERIA"</t>
  </si>
  <si>
    <t>3-1-2-02-03-00-0000-00</t>
  </si>
  <si>
    <t>gastos de transporte y comunicación</t>
  </si>
  <si>
    <t>MC MENSAJERIA CONFIDENCIAL S.A.</t>
  </si>
  <si>
    <t>PRESTAR LOS SERVICIOS POSTALES DE VENTANILLA DE CORRESPONDENCIA Y RECEPCIÓN DE COMUNICACIONES OFICIALES EXTERNAS E INTERNAS, EN LA MODALIDAD DE CENTRO DE ADMINISTRACIÓN DE CORRESPONDENCIA Y SERVICIOS DE RECOLECCIÓN, DISTRIBUCIÓN Y ENTREGA DE COMUNICACIONES POR MEDIO DE SERVICIOS DE CORREO Y MENSAJERÍA EXPRESA A NIVEL URBANO, NACIONAL E INTERNACIONAL DE LA SECRETARÍA DISTRITAL DEL HÁBITAT.</t>
  </si>
  <si>
    <t>SERVICIOS POSTALES NACIONALES S A</t>
  </si>
  <si>
    <t>ADICIÓN 1 Y PRORROGA 2 AL CONTRATO DE PRESTACION DE SERVICIOS No.337 DE 2017 CUYO OBJETO ES "PRESTAR MEDIANTE EL SISTEMA DE OUTSOURCING EL SERVICIO INTEGRAL DE FOTOCOPIADO Y SERVICIOS AFINES, A PRECIOS UNITARIOS PARA LA SECRETARÍA DISTRITAL DEL HÁBITAT"</t>
  </si>
  <si>
    <t>3-1-2-02-04-00-0000-00</t>
  </si>
  <si>
    <t>ingresos y publicaciones</t>
  </si>
  <si>
    <t>SOLUTION COPY LTDA</t>
  </si>
  <si>
    <t>PRESTAR MEDIANTE EL SISTEMA DE AUTSOURCING EL SERVICIO INTEGRAL DE FOTOCOPIADO Y SERVICIOS AFINES A PRECIOS UNITARIOS PARA LA SECRETARIA DISTRITAL DEL HABITAT.</t>
  </si>
  <si>
    <t>PRESTAR SERVICIOS INTEGRALES DE HIGIENE Y BIOSEGURIDAD PARA LAS BATERIAS SANITARIAS DE LA SECRETARIA DISTRITAL DEL HABITAT</t>
  </si>
  <si>
    <t>3-1-2-02-05-01-0000-00</t>
  </si>
  <si>
    <t>mantenimiento entidad</t>
  </si>
  <si>
    <t>RENTOKIL INITIAL COLOMBIA S A S</t>
  </si>
  <si>
    <t>PRESTAR EL SERVICIO INTEGRAL DE ASEO Y CAFETERÍA EN LAS INSTALACIONES DE LA SECRETARÍA DISTRITAL DEL HÁBITAT</t>
  </si>
  <si>
    <t>Mantenimiento Entidad</t>
  </si>
  <si>
    <t>LADOINSA LABORES DOTACIONES INDUSTRIALES SAS</t>
  </si>
  <si>
    <t>PRORROGA 1 Y ADICION NO. 3 PARA EL CONTRATO 335 DE 2015 CUYO OBJETO ES "CONTRATAR LAS POLIZAS DE SEGUROS QUE AMPAREN LOS BIENES E INTERESES ASEGURABLES DE LA ENTIDAD"</t>
  </si>
  <si>
    <t>3-1-2-02-06-01-0000-00</t>
  </si>
  <si>
    <t>seguros entidad</t>
  </si>
  <si>
    <t>UNION TEMPORAL LA PREVISORA S.A COMPAÑÍA DE SEGUROS - QBE SEGUROS S.A.</t>
  </si>
  <si>
    <t>CONTRATAR LOS SEGUROS QUE AMPAREN LOS INTERESES PATRIMONIALES ACTUALES Y FUTUROS, ASI COMO LOS BIENES DE PROPIEDAD DE LA SECRETARIA DISTRITAL DEL HABITAT QUE ESTEN BAJO SU RESPONSABILIDAD Y CUSTODIA Y AQUELLOS QUE SEAN ADQUIRIDOS PARA DESARROLAR LAS FUNCIONES INHERENTES A SU ACTIVIDAD, ASI COMO CUALQUIER OTRA POLIZA DE SEGUROS QUE REQUIERA LA ENTIDAD EN EL DESARROLLO DE SU ACTIVIDAD.</t>
  </si>
  <si>
    <t>3-1-2-02-06-01-000-00</t>
  </si>
  <si>
    <t>AXA COLPATRIA SEGUROS SA</t>
  </si>
  <si>
    <t>Se libera 9/6/2022 (acta de liquidación 21 enro 2021) solicitud a traves de memorando  electrónico siga 3-2022-3183</t>
  </si>
  <si>
    <t>CONTRATAR LOS SERVICIOS PARA REALIZAR ACTIVIDADES DE CAPACITACIÓN Y FORMACIÓN DE ACUERDO CON EL PLAN INSTITUCIONAL DE CAPACITACIÓN (PIC) DE 2017, CON EL FIN DE FORTALECER LOS CONOCIMIENTOS, HABILIDADES Y COMPETENCIAS DE LOS SERVIDORES PÚBLICOS DE LA ENTIDAD.</t>
  </si>
  <si>
    <t>3-1-2-02-09-01-0000-00</t>
  </si>
  <si>
    <t>capacitación interna</t>
  </si>
  <si>
    <t>UNIVERSIDAD DISTRITAL FRANCISCO JOSE DE CALDAS</t>
  </si>
  <si>
    <t>Prestar servicios técnicos para apoyar los procesos de gestión documental requeridos en el marco del Programa de Mejoramiento Integral.-</t>
  </si>
  <si>
    <t>3-3-1-14-01-15-0435-175</t>
  </si>
  <si>
    <t xml:space="preserve">175-mejoramiento integral de barrios de origen informal </t>
  </si>
  <si>
    <t>WILLIAM GIOVANNI JIMENEZ BELTRAN</t>
  </si>
  <si>
    <t>PRESTAR SERVICIOS PROFESIONALES PARA APOYAR LA EVALUACIÓN, GESTIÓN Y SEGUIMIENTO DE PROYECTOS ORIENTADOS A LA PRODUCCIÓN DE SUELO PARA VIVIENDA DE INTERES PRIORITARIO.</t>
  </si>
  <si>
    <t>3-3-1-14-01-15-0487-173</t>
  </si>
  <si>
    <t>173-mecanismos para la produccion de suelo para vivienda de interes prioritario</t>
  </si>
  <si>
    <t>cc</t>
  </si>
  <si>
    <t>IRMA YANETH AVILA LOMBANA</t>
  </si>
  <si>
    <t>Prestar servicios profesionales para apoyar la elaboración de simulaciones urbanísticas y financieras que permitan establecer la viabilidad de desarrollar proyectos que contemplen vivienda de interés prioritario en predios gestionados por las entidades del Sector Hábitat.</t>
  </si>
  <si>
    <t>3-3-1-14-01-15-0488-174</t>
  </si>
  <si>
    <t>174-Implementacion de instrumentos de gestion y financion para la produccion de vivienda de interes prioritario</t>
  </si>
  <si>
    <t>JAVIER ALBERTO RODRIGUEZ CADENA</t>
  </si>
  <si>
    <t>ROBERTO ALFONSO MONTENEGRO ROBLES</t>
  </si>
  <si>
    <t>DIEGO ALEXANDER CAICEDO RODRIGUEZ</t>
  </si>
  <si>
    <t>DAVID FELIPE PEÑA VALENZUELA</t>
  </si>
  <si>
    <t>REDISEÑAR, ADECUAR E IMPLEMENTAR BAJO PLATAFORMA DE SOFTWARE LIBRE, EL SISTEMA DE INFORMACION DEL HABITAT.-</t>
  </si>
  <si>
    <t>3-3-1-14-01-15-0808-174</t>
  </si>
  <si>
    <t>174-formulacion y seguimientop de la politica  y la gestion social del habitat  y vivienda</t>
  </si>
  <si>
    <t>OPEN GROUP SAS</t>
  </si>
  <si>
    <t>REALIZAR EL MANTENIMIENTO, ACTUALIZACION Y ARTICULACION DEL SIDIVIC Y DEL SISTEMA DE INFORMACION DE URBANIZADORES, ENAJENADORES Y ARRENDADORES DE LA ENTIDAD.-</t>
  </si>
  <si>
    <t>3-3-1-14-02-17-0417-181</t>
  </si>
  <si>
    <t>181-control a los procesos de enajenación y arriendo de vivienda</t>
  </si>
  <si>
    <t>BUSINESS INTELLIGENCE SOFTWARE ASSESSOR CORPORATION LTDA</t>
  </si>
  <si>
    <t>PRESTAR SERVICIOS TÉCNICOS PARA APOYAR EL DESARROLLO DEL PROCESO DE GESTIÓNDOCUMENTAL, EN LAS ÁREAS QUE LE SEAN ASIGNADAS</t>
  </si>
  <si>
    <t>Kevin Alexander Diaz Mora</t>
  </si>
  <si>
    <t>ADICIÓN 1 Y PRÓRROGA 1 AL CONTRATO DE PRESTACIÓN DE SERVICIOS No. 97 DE 2014 QUE TIENE POR OBJETO "PRESTAR SERVICIOS PROFESIONALES PARA SUSTANCIAR LAS INVESTIGACIONES ADMINISTRATIVAS RELACIONADAS CON LA ENAJENACIÓN Y ARRENDAMIENTO DE VIVIENDA"</t>
  </si>
  <si>
    <t>JAIME ANDRES ROBAYO TORRES</t>
  </si>
  <si>
    <t>ADICION 1 Y PRORROGA 2 DEL CONTRATO DE PRESTACION DE SERVICIOS 151 DE 2012 CUYO OBJETO ES "PRESTAR EL SERVICIO DE MANTENIMIENTO PREVENTIVO Y CORRECTIVO CON SUMINISTRO DE REPUESTOS Y SOPORTE TECNICO PARA LA INFRAESTRUCTURA TECNOLOGICA DE LA ENTIDAD".</t>
  </si>
  <si>
    <t>3-3-1-14-03-31-0418-235</t>
  </si>
  <si>
    <t xml:space="preserve">235-fotalecimiento de la gestion publica </t>
  </si>
  <si>
    <t>COMUNICACIONES E INFORMATICA S A S</t>
  </si>
  <si>
    <t>Arrendar inmueble ubicado en la carrera 13 no. 52 - 13 destinado para la oficina de correspondencia del Sector Hábitat.-</t>
  </si>
  <si>
    <t>235-fortalecimiento de la gestión publica</t>
  </si>
  <si>
    <t>HERNANDO  CARDONA VILLEGAS</t>
  </si>
  <si>
    <t>Adelantar los estudios (técnicos, jurídicos y urbanos) necesarios para la etapa previa de los procesos de legalización urbanística y apoyar el proceso de acompañamiento social de los mismos.</t>
  </si>
  <si>
    <t>3-3-1-15-02-14-1153-135</t>
  </si>
  <si>
    <t>136- intervenciones integrales de mejoramiento</t>
  </si>
  <si>
    <t>CONSORCIO ESTUDIOS TECNICOS URBANOS</t>
  </si>
  <si>
    <t>Adición No 2 y prorroga No 2 del contrato No 298 del 2017 cuyo objeto es: prestar el servicio de transporte terrestre automotor especial, incluidos todos los gastos inherentes al mismo.</t>
  </si>
  <si>
    <t>135-intervenciones integrale de mejoramiento</t>
  </si>
  <si>
    <t>UNION TEMPORAL HABITAT ESPECIALES 2017</t>
  </si>
  <si>
    <t>REALIZAR ACCIONES QUE PROMUEVAN EL EMBELLECIMIENTO, MEJORAMIENTO Y TRANSFORMACIÓN SOCIAL Y FÍSICA DE LOS TERRIOTORIOS, POR MEDIO DE ESTRATEGIAS CULTURALES Y ARTÍSTICAS QUE FORTALEZCAN LA PARTICIPACIÓN CIUDADANA. (PARA EL GRUPO 2)</t>
  </si>
  <si>
    <t>CONSORCIO ESTRATEGIA SOCIAL 2018</t>
  </si>
  <si>
    <t>REALIZAR ACCIONES QUE PROMUEVAN EL EMBELLECIMIENTO, MEJORAMIENTO Y TRANSFORMACIÓN SOCIAL Y FÍSICA DE LOS TERRIOTORIOS, POR MEDIO DE ESTRATEGIAS CULTURALES Y ARTÍSTICAS QUE FORTALEZCAN LA PARTICIPACIÓN CIUDADANA (PARA EL GRUPO 3)</t>
  </si>
  <si>
    <t>CONSORCIO INFRARURAL 2018</t>
  </si>
  <si>
    <t>Realizar la gerencia integral del proyecto para la obtención de información geográfica proveniente de sensores remotos.</t>
  </si>
  <si>
    <t>3-3-1-15-02-15-0417-136</t>
  </si>
  <si>
    <t>136-control de procesos de enejemacion y arriendo de vivienda</t>
  </si>
  <si>
    <t>FONDO FINANCIERO DE PROYECTOS DE DESARROLLO - FONADE</t>
  </si>
  <si>
    <t>EJERCER COMO AUXILIAR DE LA JUSTICIA LA REPRESENTACIÓN DE LA ENTIDAD OBJETO DE TOMA DE POSESIÓN EN SU CALIDAD DE AGENTE ESPECIAL</t>
  </si>
  <si>
    <t>RESOLUCIÓN 195 DE 2009</t>
  </si>
  <si>
    <t>ASIGNAR Y DESEMBOLSAR SUBSIDIOS DISTRITALES DE VIVIENDA A POBLACION EN SITUACION DE DESPLAZAMIENTO EN BOGOTA. ESTE CDP REEMPLAZA AL 001 DE 2009 POR CONSTITUIRSE COMO RESERVA PRESUPUESTAL Y REEMPLAZA AL RP No. 911  2009 POR CONSTITUIRSE  COMO RESERVA PRESUPUESTAL.-</t>
  </si>
  <si>
    <t>3-3-7-13-01-09-0644-00</t>
  </si>
  <si>
    <t>Soluciones de vivienda para población en situación de desplazamiento</t>
  </si>
  <si>
    <t>0-0-0</t>
  </si>
  <si>
    <t>INDIRA ZAPATA MEJIA</t>
  </si>
  <si>
    <t>Se fenece mayo 19 de 2022 con Resolución 270 de 2022 (Perdida de fuerza ejecutoria) siga 3-2022-2701</t>
  </si>
  <si>
    <t>EMERITA MARROQUIN HERNANDEZ</t>
  </si>
  <si>
    <t>Resolución 1476 de 2015</t>
  </si>
  <si>
    <t>GENERAR SUBSIDIOS DISTRITALES DE VIVIENDA EN ESPECIE.-</t>
  </si>
  <si>
    <t>174 - Implementación de instrumentos de gestión y financiación para la producción de vivienda de interés prioritario</t>
  </si>
  <si>
    <t>JOSE HEBERT RIASCOS RIASCOS</t>
  </si>
  <si>
    <t>Se fenece junio 14 de 2022 con Resolución No.318 de 2022 “Por medio de la cual se declara parcialmente la pérdida de fuerza de ejecutoria de la Resolución 1476 de 2015 y se dictan otras disposiciones"</t>
  </si>
  <si>
    <t>ALBA JUDITH SEGURA DE LEGRO</t>
  </si>
  <si>
    <t>RESOLUCIÓN 937 DE 2014</t>
  </si>
  <si>
    <t>OTORGAR SUBSIDIOS DISTRITALES DE VIVIENDA ENE SPECIE A LOS HOGARES VICTIMAS DEL CONFLICTO ARMADO DEL POLIGONO ALTOS DE LA ESTANCIA.-</t>
  </si>
  <si>
    <t>MERCEDES MASMELA</t>
  </si>
  <si>
    <t>CARLINA CUBILLOS GOMEZ</t>
  </si>
  <si>
    <t>FELIX ORLANDO RUEDA PEREZ</t>
  </si>
  <si>
    <t>Prestar servicios de apoyo operativo en las actividades relacionadas en la orientación de programas de vivienda de la Secretaría Distrital del Hábitat.</t>
  </si>
  <si>
    <t>3-3-1-15-04-30-1075-163</t>
  </si>
  <si>
    <t>163 - Estructuración de instrumentos de financiación para el desarrollo territorial</t>
  </si>
  <si>
    <t>163-estructuracción de instrumentosde financiacion para el desarrollo territorial</t>
  </si>
  <si>
    <t>NIXON DAVID BAQUERO HERNÁNDEZ</t>
  </si>
  <si>
    <t>3-3-1-15-07-42-0491-185</t>
  </si>
  <si>
    <t>185-comunicación estrategica del habitat</t>
  </si>
  <si>
    <t>UNION TEMPORAL PRINTER  EL TIEMPO</t>
  </si>
  <si>
    <t>Prestar servicios de impresión litográfica y digital, para divulgar información de programas o políticas institucionales.</t>
  </si>
  <si>
    <t>185 - Comunicación estratégica del hábitat</t>
  </si>
  <si>
    <t>JORGE HERNAN JARAMILLO OCHOA</t>
  </si>
  <si>
    <t>Adición 2 y porroga 3 a la orden de compra No. 10785 de 2016, cuyo objecto es: "Alquiler de equipos de cómputo e impresión, para apoyar la gestión de los programas misionales  de la entidad."</t>
  </si>
  <si>
    <t>3-3-1-15-07-43-0418-189</t>
  </si>
  <si>
    <t>189-fortalecimiento institucional</t>
  </si>
  <si>
    <t>PC COM S A</t>
  </si>
  <si>
    <t>ADICIÓN 1 A LA ORDEN DE COMPRA N° 17082 DE 2017 CUYO OBJETO ES: "ALQUILER DE EQUIPOS DE CÓMPUTO E IMPRESIÓN, PARA APOYAR LA GESTIÓN DE LOS PROGRAMAS MISIONALES DE LA ENTIDAD".</t>
  </si>
  <si>
    <t>750</t>
  </si>
  <si>
    <t>1273</t>
  </si>
  <si>
    <t>1264</t>
  </si>
  <si>
    <t>Prestar servicios técnicos para realizar actividades administrativas y operativas requeridos para la ejecución de los instrumentos de financiacion para el desarrollo territorial</t>
  </si>
  <si>
    <t>1-33011601010000007823</t>
  </si>
  <si>
    <t>Generación de mecanismos para facilitar el acceso a una solución de vivienda a hogares vulnerables en Bogotá</t>
  </si>
  <si>
    <t>PM/0118/0100/0000007823</t>
  </si>
  <si>
    <t>0118 INVERSIÓN 0000007823</t>
  </si>
  <si>
    <t>1023944116</t>
  </si>
  <si>
    <t>ANGELICA MARIA ROZO BAQUERO</t>
  </si>
  <si>
    <t>794</t>
  </si>
  <si>
    <t>1395</t>
  </si>
  <si>
    <t>1316</t>
  </si>
  <si>
    <t>Suscripción a una herramienta de consulta jurídica (Incluye contratar lasuscripción por un (1) año a publicaciones jurídicas actualizadas delegislación, jurisprudencia y doctrina.,,</t>
  </si>
  <si>
    <t>1-33011605560000007810</t>
  </si>
  <si>
    <t>Fortalecimiento y articulación de la gestión jurídica institucional en la Secretaría del Hábitat de Bogotá</t>
  </si>
  <si>
    <t>PM/0118/0100/0000007810</t>
  </si>
  <si>
    <t>0118 INVERSIÓN 0000007810</t>
  </si>
  <si>
    <t>900852009</t>
  </si>
  <si>
    <t>REDJURISTA SAS</t>
  </si>
  <si>
    <t>Secretaría Jurídica</t>
  </si>
  <si>
    <t>Se libera 7/6/2022 (acta de liquidación 3-6-2022) solicitud a traves de correo electrónico 7/6/2022</t>
  </si>
  <si>
    <t>539</t>
  </si>
  <si>
    <t>900</t>
  </si>
  <si>
    <t>800</t>
  </si>
  <si>
    <t>Prestar servicios profesionales para realizar el seguimiento administrativo y jurídico a los subsidios de arrendamiento solidario ylos demás instrumentos de financiación para el desarrollo territorial</t>
  </si>
  <si>
    <t>91526810</t>
  </si>
  <si>
    <t>DANIEL YIDID GRANADOS GELVES</t>
  </si>
  <si>
    <t xml:space="preserve">Pendiente sustitución de fuentes, toda vez surta este trámite el area remitirá documentación para gestionar el pago del contratista por valor de $14,550,000 y se liberará el saldo de $1,050,000 </t>
  </si>
  <si>
    <t>128</t>
  </si>
  <si>
    <t>106</t>
  </si>
  <si>
    <t>SUMINISTRO DE COMBUSTIBLE: GASOLINA CORRIENTE Y DIESEL PARA EL PARQUE AUTOMOTOR DE LA SECRETARIA DISTRITAL DEL HABITAT.</t>
  </si>
  <si>
    <t>1-310202010203</t>
  </si>
  <si>
    <t>SELEC. ABREV.  MARCO DE PRECIOS</t>
  </si>
  <si>
    <t>900459737</t>
  </si>
  <si>
    <t>GRUPO EDS AUTOGAS S.A.S</t>
  </si>
  <si>
    <t>230</t>
  </si>
  <si>
    <t>186</t>
  </si>
  <si>
    <t>PRESTAR LOS SERVICIOS DE CONECTIVIDAD PARA LA SECRETARIA DISTRITAL DEL HABITAT. ADICION 2 PRORROGA 2 OC 36038</t>
  </si>
  <si>
    <t>1-31020202030304</t>
  </si>
  <si>
    <t>Servicios de suministro de infraestructura de hosting y de tecnología de la información (TI)</t>
  </si>
  <si>
    <t>800136835</t>
  </si>
  <si>
    <t>CENTURYLINK COLOMBIA S.A.S</t>
  </si>
  <si>
    <t>45066</t>
  </si>
  <si>
    <t>127</t>
  </si>
  <si>
    <t>196</t>
  </si>
  <si>
    <t>PRESTAR SERVICIO INTEGRAL DE ASEO Y CAFETERIA EN LAS INSTALACIONES DE LA SECRETARIA DISTRITAL DEL HABITAT</t>
  </si>
  <si>
    <t>1-310202020101</t>
  </si>
  <si>
    <t>Alojamiento; servicios de suministros de comidas y bebidas</t>
  </si>
  <si>
    <t>901351386</t>
  </si>
  <si>
    <t>UNION TEMPORAL EMINSER-SOLOASEO 2020</t>
  </si>
  <si>
    <t>1043</t>
  </si>
  <si>
    <t>744</t>
  </si>
  <si>
    <t>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t>
  </si>
  <si>
    <t>1-31020202020107</t>
  </si>
  <si>
    <t>Servicios de seguros de vehículos automotores</t>
  </si>
  <si>
    <t>860002184</t>
  </si>
  <si>
    <t>614</t>
  </si>
  <si>
    <t>643</t>
  </si>
  <si>
    <t>914</t>
  </si>
  <si>
    <t>PRESTAR SERVICIOS INTEGRALES DE HIGIENE Y BIOSEGURIDAD PARA LAS BATERIAS SANITARIAS DE LA SECRETARÍA DISTRITAL DEL HÁBITAT</t>
  </si>
  <si>
    <t>1-31020202030502</t>
  </si>
  <si>
    <t>Servicios de limpieza general</t>
  </si>
  <si>
    <t>900163941</t>
  </si>
  <si>
    <t>DISTRIBUIDORES DE SERVICIOS INDUSTRIALES S A S</t>
  </si>
  <si>
    <t>Se libera mayo 25 2022(actade liquidación - solicitud mediante correo eléctronico del 20 de mayo 2022)</t>
  </si>
  <si>
    <t>205</t>
  </si>
  <si>
    <t>319</t>
  </si>
  <si>
    <t>299</t>
  </si>
  <si>
    <t>PRESTAR SERVICIOS PROFESIONALES DE APOYO JURIDICO PARA SUSTANCIAR INVESTIGACIONES ADMINISTRATIVAS RELACIONADAS CON LA ENAJENACIÓN YARRENDAMIENTO DE VIVIENDA</t>
  </si>
  <si>
    <t>1-33011502150136000417</t>
  </si>
  <si>
    <t>1094244388</t>
  </si>
  <si>
    <t>REYSON YORMAN ESTUPIÑAN SILVA</t>
  </si>
  <si>
    <t>260</t>
  </si>
  <si>
    <t>359</t>
  </si>
  <si>
    <t>329</t>
  </si>
  <si>
    <t>1-100-I017</t>
  </si>
  <si>
    <t>VA-Multas de tránsito</t>
  </si>
  <si>
    <t>1010170645</t>
  </si>
  <si>
    <t>ANDRES EDUARDO ACUÑA BOHORQUEZ</t>
  </si>
  <si>
    <t>756</t>
  </si>
  <si>
    <t>648</t>
  </si>
  <si>
    <t>ADICIÓN No. 2 Y PRÓRROGA No. 2 DEL CONTRATO No. 573 DEL 2019 CUYO OBJETO ES:  REALIZAR LOS ESTUDIOS Y DISEÑOS , Y LAS OBRAS DE CONSTRUCCIÓN DEL COMPONENTE DE MOVILIDAD Y ESPACIO PÚBLICO, EN LOS TERRITORIOS PRIORIZADOS POR LA SECRFETARÍA DISTRITAL DEL HÁBITAT</t>
  </si>
  <si>
    <t>1-33011502140135001153</t>
  </si>
  <si>
    <t>900556186</t>
  </si>
  <si>
    <t>724</t>
  </si>
  <si>
    <t>611</t>
  </si>
  <si>
    <t>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</si>
  <si>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1-33011507420185000491</t>
  </si>
  <si>
    <t>1020600041</t>
  </si>
  <si>
    <t>Otros gastos operativos</t>
  </si>
  <si>
    <t>899999115</t>
  </si>
  <si>
    <t>EMPRESA DE TELECOMUNICACIONES DE BOGOTÁ S.A. E.S.P. - ETB S.A. ESP</t>
  </si>
  <si>
    <t>Se fenece mayo 26 de 2022 ( paz y salvo expedido por el contratista y solicitud remitido por correo electrónico del 26 de mayo 2022)</t>
  </si>
  <si>
    <t>793</t>
  </si>
  <si>
    <t>686</t>
  </si>
  <si>
    <t>PRESTAR SERVICIOS PROFESIONALES PARA REALIZAR EL SEGUIMIENTO FINANCIERO A LOS SUBSIDIOS DE ARRENDAMIENTO SOLIDARIO Y LOS DEMÁS INSTRUMENTOS FINANCIEROS EN LAS DIFERENTES ETAPAS DE GESTIÓN</t>
  </si>
  <si>
    <t>1-33011504300163001075</t>
  </si>
  <si>
    <t>1136880582</t>
  </si>
  <si>
    <t>ALFREDO  CASTAÑO AMARIS</t>
  </si>
  <si>
    <t>se paga 25 marzo 2022 Numero de documento 3000208296</t>
  </si>
  <si>
    <t>170</t>
  </si>
  <si>
    <t>150</t>
  </si>
  <si>
    <t>59</t>
  </si>
  <si>
    <t>ADICIÓN No.2 Y PTORROGA No.2 AL CONTRATO No.170 DE 2019 CUYO OBJETO ES:  PRESTAR EL SERVICIO INTEGRAL DE CORRESPONDENCIA EN LA SECRETARÍA DISTRITAL DEL HÁBITAT .</t>
  </si>
  <si>
    <t>1-33011507430189000418</t>
  </si>
  <si>
    <t>1020602242</t>
  </si>
  <si>
    <t>Gastos operativos de papelería y mensajería</t>
  </si>
  <si>
    <t>900062917</t>
  </si>
  <si>
    <t>436</t>
  </si>
  <si>
    <t>151</t>
  </si>
  <si>
    <t>64</t>
  </si>
  <si>
    <t>ADICIÓN No. 3 y PRORROGA No. 2 DEL CONTRATO No.436-2019 OBJETO ES:¿EJECUTAR UNA ESTRATEGIA DE GESTIÓN DOCUMENTAL A TRAVÉS DEL USO DE TECNOLOGÍAS DE LA INFORMACIÓN Y EL TALENTO HUMANO QUE PERMITA LA ORGANIZACIÓN, CLASIFICACIÓN, DESCRIPCIÓN Y CONSERVACIÓN DEL ACERVO DOCUMENTAL DE LA SECRETARÍA DISTRITAL DEL HÁBITAT (II FASE)</t>
  </si>
  <si>
    <t>35347</t>
  </si>
  <si>
    <t>312</t>
  </si>
  <si>
    <t>282</t>
  </si>
  <si>
    <t>ADICION No. 3 Y PRORROGA No. 2 A LA ORDEN DE COMPRA 35347 DE 2019 CUYO OBJETO ES:  ADQUIRIR LOS SERVICIOS DEL ACUERDO MARCO DE CENTRO DE CONTACTO PARA EL PROCESO DE GESTIÓN DE SERVICIO CIUDADANO</t>
  </si>
  <si>
    <t>900298890</t>
  </si>
  <si>
    <t>DIGITEX SERVICIOS BPO&amp;O S.A.</t>
  </si>
  <si>
    <t>313</t>
  </si>
  <si>
    <t>503</t>
  </si>
  <si>
    <t>396</t>
  </si>
  <si>
    <t>PRESTAR EL SERVICIO INTEGRAL DE CORRESPONDENCIA EN LA SECRETARÍA DISTRITAL DEL HÁBITAT</t>
  </si>
  <si>
    <t>347</t>
  </si>
  <si>
    <t>502</t>
  </si>
  <si>
    <t>464</t>
  </si>
  <si>
    <t>PRESTAR EL SERVICIO INTEGRAL DE EJECUCIÓN DE ACTIVIDADES DEL PROCESO DE GESTIÓN DOCUMENTAL DE LA SECRETARÍA DISTRITAL DEL HÁBITAT EN CUMPLIMIENTO DE LA LEY 594 DE 2000.</t>
  </si>
  <si>
    <t>397</t>
  </si>
  <si>
    <t>688</t>
  </si>
  <si>
    <t>Prestar servicios profesionales para apoyar la producción cartográfica, estandarización de la información alfanumérica y geográficay actualización de la información de la base de datos geográfica empresarial de la SDHT, en el marco del desarrollo abierto y transparente de la gestion SDHT.</t>
  </si>
  <si>
    <t>1-33011507420185001102</t>
  </si>
  <si>
    <t>1102 - Fortalecimiento a la gestión pública efectiva y eficiente</t>
  </si>
  <si>
    <t>PM/0118/0100/0185001102</t>
  </si>
  <si>
    <t>0118 INVERSIÓN 0185001102</t>
  </si>
  <si>
    <t>52913714</t>
  </si>
  <si>
    <t>LIZBETH  CASAS FIGUEROA</t>
  </si>
  <si>
    <t>788</t>
  </si>
  <si>
    <t>621</t>
  </si>
  <si>
    <t>ADICION No. 1, CONTRATO 479-2019, CUYO OBJETO ES: CONTRATAR LOS SERVICIOS DE LA LÍNEA 195 PARA ATENDER LOS USUARIOS DE LOS TRÁMITESY SERVICIOS DE LA SDHT QUE ACCEDEN A TRAVÉS DEL CANAL DE ATENCIÓN TELEFÓNICO</t>
  </si>
  <si>
    <t>1021</t>
  </si>
  <si>
    <t>753</t>
  </si>
  <si>
    <t>Adición No.3 y prórroga No.3 del contrato No. 573 del 2019 cuyo objeto es: Realizar los estudios y diseños, y las obras de construcción del componente de movilidad y espacio público, en los territorios priorizados por la Secretaría Distrital del Hábitat.</t>
  </si>
  <si>
    <t>1-33011601190000007575</t>
  </si>
  <si>
    <t>Estudios y diseños de proyecto para el mejoramiento integral de Barrios - Bogotá 2020-2024</t>
  </si>
  <si>
    <t>1-200-F001</t>
  </si>
  <si>
    <t>RB-Otros distrito</t>
  </si>
  <si>
    <t>PM/0118/0100/0000007575</t>
  </si>
  <si>
    <t>0118 INVERSIÓN 0000007575</t>
  </si>
  <si>
    <t>575</t>
  </si>
  <si>
    <t>1022</t>
  </si>
  <si>
    <t>933</t>
  </si>
  <si>
    <t>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</si>
  <si>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901304678</t>
  </si>
  <si>
    <t>CONSORCIO DIN MR</t>
  </si>
  <si>
    <t>1077</t>
  </si>
  <si>
    <t>934</t>
  </si>
  <si>
    <t>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</si>
  <si>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1184</t>
  </si>
  <si>
    <t>1009</t>
  </si>
  <si>
    <t>PRESTAR SERVICIOS PROFESIONALES PARA APOYAR TECNICAMENTE LA SUSTANCIACIÓN DE LAS INVESTIGACIONES ADMINISTRATIVAS RELACIONADAS CON LA ENAJENACIÓN Y ARRENDAMIENTO DE VIVIENDA</t>
  </si>
  <si>
    <t>1-33011603450000007812</t>
  </si>
  <si>
    <t>Fortalecimiento de la Inspección, Vigilancia y Control de Vivienda en Bogotá</t>
  </si>
  <si>
    <t>PM/0118/0100/0000007812</t>
  </si>
  <si>
    <t>0118 INVERSIÓN 0000007812</t>
  </si>
  <si>
    <t>79796477</t>
  </si>
  <si>
    <t>CESAR AUGUSTO MANCIPE OSTOS</t>
  </si>
  <si>
    <t>1580</t>
  </si>
  <si>
    <t>1462</t>
  </si>
  <si>
    <t>ADICIÓN AL CONTRATO 313-2020: PRESTAR EL SERVICIO INTEGRAL DECORRESPONDENCIA EN LA SECRETARÍA DISTRITAL DEL HÁBITAT</t>
  </si>
  <si>
    <t>796</t>
  </si>
  <si>
    <t>1069</t>
  </si>
  <si>
    <t>1343</t>
  </si>
  <si>
    <t>Realizar la construcción de las obras del parque La Perla oriental en el nodo comercial del territorio con oportunidad  cerros nororientales</t>
  </si>
  <si>
    <t>800104214</t>
  </si>
  <si>
    <t>INCITECO S A S</t>
  </si>
  <si>
    <t>811</t>
  </si>
  <si>
    <t>1408</t>
  </si>
  <si>
    <t>1423</t>
  </si>
  <si>
    <t>Prestar servicios de impresión litográfica y digital, para divulgarinformación de programas o políticas institucionales</t>
  </si>
  <si>
    <t>1-33011601210000007836</t>
  </si>
  <si>
    <t>Actualización estrategia de comunicaciones del Hábitat 2020-2024 Bogotá</t>
  </si>
  <si>
    <t>PM/0118/0100/0000007836</t>
  </si>
  <si>
    <t>0118 INVERSIÓN 0000007836</t>
  </si>
  <si>
    <t>900923526</t>
  </si>
  <si>
    <t>COMERCIALIZADORA DE PAPELES "PA`YA HACE LA DIFERENCIA" S A S</t>
  </si>
  <si>
    <t>1636</t>
  </si>
  <si>
    <t>1425</t>
  </si>
  <si>
    <t>Adición y Prórroga No. 1 al contrato de prestación de serviciosprofesionales No. 490 de 2020 cuyo objeto es "Prestar serviciosprofesionales para realizar el seguimiento financiero a los subsidios dearrendamiento solidario y los demás instrumentos financieros en lasdiferentes etapas de gestión"</t>
  </si>
  <si>
    <t>1019031355</t>
  </si>
  <si>
    <t>CLAUDIA MARCELA DUARTE CEPEDA</t>
  </si>
  <si>
    <t>se paga 25 marzo 2022 Numeros de documentos 3000208292 y 3000208294</t>
  </si>
  <si>
    <t>822</t>
  </si>
  <si>
    <t>1206</t>
  </si>
  <si>
    <t>1595</t>
  </si>
  <si>
    <t>Renovar página web de la SDHT y desarrollo de artefactos tecnológicos necesarios para garantizar que permitan la eficiencia misional de la entidad</t>
  </si>
  <si>
    <t>830083023</t>
  </si>
  <si>
    <t>MICROSITIOS SAS</t>
  </si>
  <si>
    <t>245</t>
  </si>
  <si>
    <t>1870</t>
  </si>
  <si>
    <t>1407</t>
  </si>
  <si>
    <t>ADICIÓN No. 1 Y PRÓRROGA No. 1 DEL CONTRATO 245-2020:PRESTAR SERVICIOSPROFESIONALES DE APOYO JURIDICO PARA SUSTANCIAR INVESTIGACIONESADMINISTRATIVAS RELACIONADAS CON LA ENAJENACIÓN Y ARRENDAMIENTO DEVIVIENDA</t>
  </si>
  <si>
    <t>24713115</t>
  </si>
  <si>
    <t>MISLEYDA  MOSQUERA MARMOLEJO</t>
  </si>
  <si>
    <t>1501</t>
  </si>
  <si>
    <t>1239</t>
  </si>
  <si>
    <t>Adquisiciones portátiles de Alto Rendimiento para video conferencia,presentaciones por Streaming y uso de base de datos e impresora para laelaboración de carnets de identificación de funcionarios y contratistasde la SDHT con sus respectivos insumos.</t>
  </si>
  <si>
    <t>1-33011605560000007754</t>
  </si>
  <si>
    <t>Fortalecimiento Institucional de la Secretaría del Hábitat Bogotá</t>
  </si>
  <si>
    <t>1020602222</t>
  </si>
  <si>
    <t>Adquisición de equipos, insumos y servicios para la plataforma tecnológica de la entidad</t>
  </si>
  <si>
    <t>PM/0118/0100/0000007754</t>
  </si>
  <si>
    <t>0118 INVERSIÓN 0000007754</t>
  </si>
  <si>
    <t>890900608</t>
  </si>
  <si>
    <t>ALMACENES EXITO S.A.</t>
  </si>
  <si>
    <t>780</t>
  </si>
  <si>
    <t>1283</t>
  </si>
  <si>
    <t>Realizar la interventoría técnica, jurídica, social, administrativa y financiera a la construcción de las obras del parque La PerlaOriental en el nodo comercial del territorio con oportunidad ¿Cerros Nororientales¿</t>
  </si>
  <si>
    <t>901434963</t>
  </si>
  <si>
    <t>CONSORCIO SAN JUAN 003</t>
  </si>
  <si>
    <t>768</t>
  </si>
  <si>
    <t>1171</t>
  </si>
  <si>
    <t>1265</t>
  </si>
  <si>
    <t>Suministrar herramientas para el fortalecimiento de los sistemas de prestación indentificados en el Distrito Capital</t>
  </si>
  <si>
    <t>1-33011602370000007615</t>
  </si>
  <si>
    <t>Diseño e implementación de la política pública de servicios públicos domiciliarios en el área urbana y rural del Distrito Capital Bogotá</t>
  </si>
  <si>
    <t>1020108172</t>
  </si>
  <si>
    <t>PP Participación en la construcción del hábitat</t>
  </si>
  <si>
    <t>PM/0118/0100/0000007615</t>
  </si>
  <si>
    <t>0118 INVERSIÓN 0000007615</t>
  </si>
  <si>
    <t>900960510</t>
  </si>
  <si>
    <t>AQUA SYSTEMS S.A.S</t>
  </si>
  <si>
    <t>Se fenece mayo 23 de 2022 con memorando Siga 3-2022-2754 ( acta de liquidación del  18 de mayo 2022)</t>
  </si>
  <si>
    <t>701</t>
  </si>
  <si>
    <t>892</t>
  </si>
  <si>
    <t>1035</t>
  </si>
  <si>
    <t>Realizar la interventoría técnica, jurídica, social, administrativa y financiera para la ejecución de las obras de mejoramiento en la modalidad de habitabilidad en los territorios priorizados por la Secretaría Distrital del Hábitat.</t>
  </si>
  <si>
    <t>1-33011601010000007715</t>
  </si>
  <si>
    <t>Mejoramiento de vivienda - modalidad de habitabilidad mediante asignación e implementación de subsidio en Bogotá</t>
  </si>
  <si>
    <t>1060300030</t>
  </si>
  <si>
    <t>Sistema Distrital para la mitigación del impacto económico el fomento y reactivación de la economía de Bogotá D.C. 108 2020</t>
  </si>
  <si>
    <t>PM/0118/0100/0000007715</t>
  </si>
  <si>
    <t>0118 INVERSIÓN 0000007715</t>
  </si>
  <si>
    <t>860524168</t>
  </si>
  <si>
    <t>INPLAYCO SAS</t>
  </si>
  <si>
    <t>se libera mayo 26 (acta de liquidación del 23 de dic 2021 - memorando Siga 3-2022-2826</t>
  </si>
  <si>
    <t>763</t>
  </si>
  <si>
    <t>1410</t>
  </si>
  <si>
    <t>1230</t>
  </si>
  <si>
    <t>Prestar servicios profesionales para apoyar la administración delObservatorio de Vivienda del Distrito Capital, así como laimplementación de estandares para la gestión de la información delsector habitat.</t>
  </si>
  <si>
    <t>1-33011605530000007728</t>
  </si>
  <si>
    <t>Análisis de la gestión de la información del sector hábitat en Bogotá</t>
  </si>
  <si>
    <t>PM/0118/0100/0000007728</t>
  </si>
  <si>
    <t>0118 INVERSIÓN 0000007728</t>
  </si>
  <si>
    <t>79473893</t>
  </si>
  <si>
    <t>GERMAN ALBERTO BAQUIRO DUQUE</t>
  </si>
  <si>
    <t>417</t>
  </si>
  <si>
    <t>1430</t>
  </si>
  <si>
    <t>1231</t>
  </si>
  <si>
    <t>ADICION 1 AL CONTRATO DE PRESTACION DE SERVICIOS 417 DE 2020 QUE TIENEPOR OBJETO: PRESTAR EL SERVICIO DE MANTENIMIENTO PREVENTIVO Y CORRECTIVOCON SUMINISTRO DE RESPUESTOS Y MANO DE OBRA PARA EL PARQUE AUTOMOTOR DELA SECRETARIA DISTRITAL DEL HABITAT.</t>
  </si>
  <si>
    <t>1-310202010206</t>
  </si>
  <si>
    <t>800193434</t>
  </si>
  <si>
    <t>MULTISERVICIO TECNICAR'S ASOCIADOS S.A.S .</t>
  </si>
  <si>
    <t>1-31020202010601</t>
  </si>
  <si>
    <t>Servicios de mensajería</t>
  </si>
  <si>
    <t>1971</t>
  </si>
  <si>
    <t>1331</t>
  </si>
  <si>
    <t>ADICION 1 Y PRORROGA 1 A LA ORDEN DE COMPRA No. 53518 QUE TIENE POROBJETO: PRESTAR EL SERVICIO INTEGRAL DE ASEO Y CAFETERIA EN LASINSTALACIONES DE LA SECRETARIA DISTRITAL DEL HÁBITAT</t>
  </si>
  <si>
    <t>811044253</t>
  </si>
  <si>
    <t>ASEAR S.A. E.S.P</t>
  </si>
  <si>
    <t>699</t>
  </si>
  <si>
    <t>1373</t>
  </si>
  <si>
    <t>1300</t>
  </si>
  <si>
    <t>AUNAR ESFUERZOS TÉCNICOS, ADMINISTRATIVOS Y FINANCIEROS, EN ELDESARROLLO DE ACCIONES DE PREVENCIÓN Y MANEJO E INTERVENCIÓN INTEGRAL,PARA LA RECUPERACIÓN DE PREDIOS DE ESPECIAL PROTECCIÓN AMBIENTAL YESPACIO PÚBLICO, AFECTADOS POR LOS FENÓMENOS DE OCUPACIONES INFORMALES EILEGALES EN EL DISTRITO CAPITAL.</t>
  </si>
  <si>
    <t>1040300351</t>
  </si>
  <si>
    <t>Estudios de diagnóstico institucional</t>
  </si>
  <si>
    <t>899999333</t>
  </si>
  <si>
    <t>INSTITUTO DISTRITAL PARA LA PROTECCION D E LA NIÑEZ Y DE LA JUVENTUD</t>
  </si>
  <si>
    <t>se fenece 23  mayo 2022  con acta de Liquidación del 30 de diciembre de 2021 (memorando Siga 3-2022-2215 )</t>
  </si>
  <si>
    <t>MES/VALOR TOTAL PASIVO EXIGIBLE</t>
  </si>
  <si>
    <t>ENERO 2022</t>
  </si>
  <si>
    <t>FEBRERO 2022</t>
  </si>
  <si>
    <t>MARZO 2022</t>
  </si>
  <si>
    <t xml:space="preserve">ABRIL 2022 </t>
  </si>
  <si>
    <t>MAYO 2022</t>
  </si>
  <si>
    <t>JUNIO 2022</t>
  </si>
  <si>
    <t>JULIO 2022</t>
  </si>
  <si>
    <t>SALDO INICIAL</t>
  </si>
  <si>
    <t>SALDO FINAL</t>
  </si>
  <si>
    <t>NO. DE COMPROMISO</t>
  </si>
  <si>
    <t>TERCERO BENEFICIARIO</t>
  </si>
  <si>
    <t>VALOR DEL PASIVO EXIGIBLE</t>
  </si>
  <si>
    <t>AVANCE Y/O DIFICULTAD</t>
  </si>
  <si>
    <t>NRO DE CONTRATO Y TERCERO BENEFICIARIO</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</si>
  <si>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</si>
  <si>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La subdirección financiera mediante oficio 3-2022-3565 del 23 de junio solicita a la Subdirección de barrios allegar solicitud de  liberación del saldo del Pasivo Exigible</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</si>
  <si>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</si>
  <si>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ÁREA Y/O SUBSECRETARÍA</t>
  </si>
  <si>
    <t>ABRIL 2022</t>
  </si>
  <si>
    <t>TOTALES POR MES</t>
  </si>
  <si>
    <t>SALDO INICIAL DE LOS PASIVOS EXIGIBLES</t>
  </si>
  <si>
    <t>PAGOS Y/O LIBERACIONES REALIZADAS</t>
  </si>
  <si>
    <t>SALDO FINAL DE LOS PASIVOS EXIGIBLES</t>
  </si>
  <si>
    <t>Subsecretaría de Coordinación Operativa</t>
  </si>
  <si>
    <t>Subsecretaría de Planeación y Política</t>
  </si>
  <si>
    <t>Etiquetas de fila</t>
  </si>
  <si>
    <t>operaciones</t>
  </si>
  <si>
    <t>Subdirección de Investigaciones y Control de Vivienda</t>
  </si>
  <si>
    <t>Subdirección de Información Sectorial</t>
  </si>
  <si>
    <t>Subdirección Administrativa</t>
  </si>
  <si>
    <t>Subdirección de Barrios</t>
  </si>
  <si>
    <t>Subdirección de Prevención y Seguimiento</t>
  </si>
  <si>
    <t>Subdirección de Gestión del Suelo</t>
  </si>
  <si>
    <t>pago y/o liberación  2023</t>
  </si>
  <si>
    <t>año RP</t>
  </si>
  <si>
    <t>Compromisos sin Aut. de Giro saldo a 1 enero 2023</t>
  </si>
  <si>
    <t>enero</t>
  </si>
  <si>
    <t>febrero</t>
  </si>
  <si>
    <t>marzo</t>
  </si>
  <si>
    <t>abril</t>
  </si>
  <si>
    <t>mayo</t>
  </si>
  <si>
    <t>junio</t>
  </si>
  <si>
    <t>julio</t>
  </si>
  <si>
    <t>agosto</t>
  </si>
  <si>
    <t>septiembre</t>
  </si>
  <si>
    <t>Octubre</t>
  </si>
  <si>
    <t>Noviembre</t>
  </si>
  <si>
    <t>Diciembre</t>
  </si>
  <si>
    <t>TOTAL PAGADO</t>
  </si>
  <si>
    <t>Subdirección</t>
  </si>
  <si>
    <t xml:space="preserve">235-fotalecimiento de la gestión pública </t>
  </si>
  <si>
    <t>proceso jurídico en curso de fallo</t>
  </si>
  <si>
    <t>nataly ardila</t>
  </si>
  <si>
    <t>se esta proyectando informe financiero para liquidación (no se van a pagar)</t>
  </si>
  <si>
    <t>mabel</t>
  </si>
  <si>
    <t>Se libera julio 13 de 2022 ( resoluciones 825-826 liquidación unilateral del 29 de Nov 2019) nota. Agosto 25 2022 El saldo pendiente es a favor del contratista</t>
  </si>
  <si>
    <t>no aparece el contratista , preguntar que se debe hacer</t>
  </si>
  <si>
    <t>495</t>
  </si>
  <si>
    <t>214</t>
  </si>
  <si>
    <t>ADICION No. 2 y PRORROGA No.2 CONTRATO No. 009-2020 CUYO OBJETO ES:PRESTAR SERVICIOS PROFESIONALES PARA BRINDAR APOYO Y ACOMPAÑAMIENTOJURÍDICO EN LAS ACTIVIDADES DESARROLLADAS EN EL PROCESO DE GESTIÓNCONTRACTUAL DE LA ENTIDAD</t>
  </si>
  <si>
    <t>1082001052</t>
  </si>
  <si>
    <t>Servicios para la comunidad, sociales y personales</t>
  </si>
  <si>
    <t>PM/0118/0116/0000007754</t>
  </si>
  <si>
    <t>TRANSPARENCIA, GESTIÓN PÚBLICA Y SERVICIO A LA CIU</t>
  </si>
  <si>
    <t>86046755</t>
  </si>
  <si>
    <t>SANTIAGO  ROMERO PAEZ</t>
  </si>
  <si>
    <t>317</t>
  </si>
  <si>
    <t>486</t>
  </si>
  <si>
    <t>PRESTAR SERVICIOS PROFESIONALES CON AUTONOMÍA TÉCNICA Y ADMINISTRATIVAPARA ADELANTAR LOS PROCESOS ADMINISTRATIVOS SANCIONATORIOS CONTRACTUALESDE LA SDHT</t>
  </si>
  <si>
    <t>31430051</t>
  </si>
  <si>
    <t>NORMA LORENA RAMIREZ GARCIA</t>
  </si>
  <si>
    <t>1062</t>
  </si>
  <si>
    <t>PRESTAR EL SERVICIO DE CONEXIÓN A INTERNET PARA LA SEDE PRINCIPAL DE LASECRETARÍA DISTRITAL DEL HÁBITAT</t>
  </si>
  <si>
    <t>1-31020202030404</t>
  </si>
  <si>
    <t>Servicios de telecomunicaciones a través de internet</t>
  </si>
  <si>
    <t xml:space="preserve">Se solicito a la Subdirección Administrativa el estado del proceso de demanda a la fecha mediante memorando numero 3-2022-821 el cual no han dado respuesta </t>
  </si>
  <si>
    <t>140</t>
  </si>
  <si>
    <t>1568</t>
  </si>
  <si>
    <t>1405</t>
  </si>
  <si>
    <t>ADICIÓN NUMERO 1 PRORROGA NUMERO 1 DEL CONTRATO N° 140/2021: PRESTARSERVICIOS PROFESIONALES DE APOYO JURIDICO PARA SUSTANCIARINVESTIGACIONES ADMINISTRATIVAS RELACIONADAS CON LA ENAJENACIÓN YARRENDAMIENTO DE VIVIENDA</t>
  </si>
  <si>
    <t>PM/0118/0115/0000007812</t>
  </si>
  <si>
    <t>RECUPERACIÓN, INCORPORACIÓN, VIDA URBANA Y CONTROL</t>
  </si>
  <si>
    <t>1047482440</t>
  </si>
  <si>
    <t>LILIBETH PAOLA ANGULO SIERRA</t>
  </si>
  <si>
    <t>1029</t>
  </si>
  <si>
    <t>1629</t>
  </si>
  <si>
    <t>1719</t>
  </si>
  <si>
    <t>Realizar interventoría integral (técnica, administrativa, financiera,contable, social, ambiental y legal) a los estudios y diseñosdefinitivos para la construcción de las obras del proyecto integral derevitalización urbana en la localidad de San Cristóbal.</t>
  </si>
  <si>
    <t>1-33011602320000007641</t>
  </si>
  <si>
    <t>Implementación de la Estrategia Integral de Revitalización Bogotá</t>
  </si>
  <si>
    <t>1082001010</t>
  </si>
  <si>
    <t>Servicios de la construcción</t>
  </si>
  <si>
    <t>PM/0118/0114/0000007641</t>
  </si>
  <si>
    <t>INTERVENCIONES INTEGRALES DEL HÁBITAT</t>
  </si>
  <si>
    <t>901552504</t>
  </si>
  <si>
    <t>CONSORCIO SAN JUAN 021</t>
  </si>
  <si>
    <t>se encuentra en aprobación de los diseños y haciendo ajuste para poder realizar el pago No 3 en julio y dar inicio a la liquidación, pendiente los conceptos de todas las entidades IDRD, SDM,SDA,IDU</t>
  </si>
  <si>
    <t>898</t>
  </si>
  <si>
    <t>1358</t>
  </si>
  <si>
    <t>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t>
  </si>
  <si>
    <t>28424261</t>
  </si>
  <si>
    <t>MARIA EUGENIA MORENO MARIN</t>
  </si>
  <si>
    <t>No se puede liquidar porque se encuentra en proceso de resconstrucción de expediente por incumplimiento</t>
  </si>
  <si>
    <t>895</t>
  </si>
  <si>
    <t>1034</t>
  </si>
  <si>
    <t>1365</t>
  </si>
  <si>
    <t>Realizar interventoría integral (Técnica, administrativa, financiera,contable, social y legal) a los estudios y diseños definitivos para laconstrucción de las obras de los proyectos de revitalización urbana, enlos territorios priorizados por la Secretaría Distrital del Hábitat.</t>
  </si>
  <si>
    <t>900436622</t>
  </si>
  <si>
    <t>LOGIA 3 ASOCIADOS SAS</t>
  </si>
  <si>
    <t>se ha avanzado con los informes finales, y pendiente conceptos ambiente y movilidad para liquidar</t>
  </si>
  <si>
    <t>881</t>
  </si>
  <si>
    <t>845</t>
  </si>
  <si>
    <t>1320</t>
  </si>
  <si>
    <t>Elaborar los estudios y diseños del componente de movilidad y espaciopúblico en los territorios priorizados por la Secretaría Distrital delHábitat "Conurbación Ciudad Bolívar - Soacha" y "Conurbación Bosa -Soacha"</t>
  </si>
  <si>
    <t>1-100-I072</t>
  </si>
  <si>
    <t>VA-RECURSOS EMERGENCIA REACTIVACIÓN</t>
  </si>
  <si>
    <t>PM/0118/0114/0000007575</t>
  </si>
  <si>
    <t>901528061</t>
  </si>
  <si>
    <t>CONSORCIO GEOJAM HABITAT</t>
  </si>
  <si>
    <t>proceso de liquidación en barrios, fecha estimada diciembre</t>
  </si>
  <si>
    <t>Se fenece 13-1-2023 (modificación orden de compra 350498 del 28-12-20229</t>
  </si>
  <si>
    <t>Se fenece 27-1-2023 (solicitud de anulación de crp del 27-1-2023)</t>
  </si>
  <si>
    <t>se fenece 30-01-2023 ( resolución 019 del 17-1-2023 por la cula se liquida unilateralmente el contrato interadministrativo)</t>
  </si>
  <si>
    <t>979</t>
  </si>
  <si>
    <t>1412</t>
  </si>
  <si>
    <t>1563</t>
  </si>
  <si>
    <t>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t>
  </si>
  <si>
    <t>1-100-F039</t>
  </si>
  <si>
    <t>VA-Crédito</t>
  </si>
  <si>
    <t>901544235</t>
  </si>
  <si>
    <t>CONSORCIO IC</t>
  </si>
  <si>
    <t>Se fenece 12/7/2023 (resolución 443 2023 por la cual se liquida unilateralmente el Contrato de Prestación de Servicios Profesionales 205 de 2020 celebrado entre la Secretaría Distrital del Hábitat y Reyson Yorman Estupiñan Silva.</t>
  </si>
  <si>
    <t>PAGADA 3000394109 14 -6-2023 RESOLUCIÓN 303-2023</t>
  </si>
  <si>
    <t xml:space="preserve">Esta pendiente el paz y salvo de ENEL Codensa. Hasta tanto no se obtenga el paz y salvo no se puede realizar acta de liquidación. </t>
  </si>
  <si>
    <t>accion de tutela, radicar la liquidación sin paz y salvo de codensa</t>
  </si>
  <si>
    <t>337</t>
  </si>
  <si>
    <t>129</t>
  </si>
  <si>
    <t>Adición No. 1 y Prorroga No. 1 al Contrato No. 716-2020 cuyo objeto es:Prestar mediante sistema outsourcing el servicio integral de fotocopiadoy servicios afines, a precios unitarios para la SDHT</t>
  </si>
  <si>
    <t>1082001042</t>
  </si>
  <si>
    <t>Servicios prestados a las empresas y servicios de producción</t>
  </si>
  <si>
    <t>830053669</t>
  </si>
  <si>
    <t>1406</t>
  </si>
  <si>
    <t>1683</t>
  </si>
  <si>
    <t>Contratar el servicio de mantenimiento preventivo y correctivo consuministro de repuestos para los Sistemas de alimentación ininterrumpida(UPS) POWER SUN de la secretaría Distrital del HábitatNota. Reemplaza el CRP-1534-5000236324 de Diciembre 13 de 2021.</t>
  </si>
  <si>
    <t>1-31020202030603</t>
  </si>
  <si>
    <t>Servicios de mantenimiento y reparación de computadores y equipo periférico</t>
  </si>
  <si>
    <t>POWERSUN S.A.S</t>
  </si>
  <si>
    <t xml:space="preserve">Se fenece 13-1-2023 (Acta de liquidación del 12-1-2023) </t>
  </si>
  <si>
    <t>564</t>
  </si>
  <si>
    <t>406</t>
  </si>
  <si>
    <t>PRESTAR EL SERVICIO INTEGRAL DE ASEO Y CAFETERIA EN LAS INSTALACIONES DELA SECRETARIA DISTRITAL DEL HÁBITAT</t>
  </si>
  <si>
    <t xml:space="preserve">Se fenece 13-1-2023 (modificación orden de compra 349223) </t>
  </si>
  <si>
    <t>Se fenece dic 23 2022 con siga 3-2022-7874, teniendo en cuenta que el área de inspección, vigilancia y control de vivienda manifiesta que el pagó de $12,000,000 se efectuará en 2023 y por tal motivo solicitan constituir la reserva por este valor</t>
  </si>
  <si>
    <t>Se interpuso demanda bajo el medio de control de controvesias contractuales el dia 22 de octubre de 2019 se desconoce el estado actual del proceso. Hubo incumplimiento del fondo.</t>
  </si>
  <si>
    <t>401</t>
  </si>
  <si>
    <t>105</t>
  </si>
  <si>
    <t>Adición No 2 y prórroga No 2 al Contrato 501 de 2020, cuyo objeto es"CONTRATAR LOS SERVICIOS DEL CENTRO DE CONTACTO LÍNEA 195 PARA PRESTARLA ATENCIÓN A LOS USUARIOS DE LOS TRÁMITES Y SERVICIOS DE LA SECRETARIADISTRITAL DEL HÁBITAT QUE ACCEDEN A TRAVÉS DEL CANAL DE ATENCIÓNTELEFÓNICA</t>
  </si>
  <si>
    <t>se fenece 19-5-2023 (acta de liquidación) solicitud siga 3-2023-3469</t>
  </si>
  <si>
    <t>Adición No. 1 y Prorroga No. 1 al Contrato N° 774-2020 cuyo objeto es:Prestar El Servicio De Transporte Terrestre Automotor Especial,Incluidos Todos Los Gastos Inherentes Al Mismo.</t>
  </si>
  <si>
    <t>1082001022</t>
  </si>
  <si>
    <t>Servicios de alojamiento; servicios de suministro de comidas y bebidas; servicios de transporte; y servicios de distribución de electricidad, gas y agua</t>
  </si>
  <si>
    <t>830090037</t>
  </si>
  <si>
    <t>SERVITAC S.A.S SERVICIOS DE ALQUILER Y T RANSPORTE ALVARADO Y CIA.</t>
  </si>
  <si>
    <t>se fenece 19-5-2023 ( acta de liquidación ) solicitud siga 3-2023-3467</t>
  </si>
  <si>
    <t>1487</t>
  </si>
  <si>
    <t>Adición 01 Prórroga 01 al Contrato No. 543-2021 cuyo objeto es:"CONTRATAR LOS SERVICIOS DEL CENTRO DE CONTACTO LÍNEA 195 PARA PRESTARLA ATENCIÓN A LOS USUARIOS DE LOS TRÁMITES Y SERVICIOS DE LA SECRETARIADISTRITAL DEL HÁBITAT QUE ACCEDEN A TRAVÉS DEL CANAL DE ATENCIÓNTELEFÓNICA"</t>
  </si>
  <si>
    <t>Se fenece 13-1-2023 ( acta de liquidación 6-1-2023) solicitud siga 3-2023-129</t>
  </si>
  <si>
    <t>1019</t>
  </si>
  <si>
    <t>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</si>
  <si>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959</t>
  </si>
  <si>
    <t>1375</t>
  </si>
  <si>
    <t>1660</t>
  </si>
  <si>
    <t>Realizar la interventoría integral (Técnica. administrativa, financiera,contable, social y legal) de la ejecución de las obras para losmejoramientos de vivienda rural priorizados por la Secretaria Distritaldel Hábitat en la localidad de Ciudad Bolívar.</t>
  </si>
  <si>
    <t>1-33011601190000007659</t>
  </si>
  <si>
    <t>Mejoramiento Integral Rural y de Bordes Urbanos en Bogotá</t>
  </si>
  <si>
    <t>PM/0118/0114/0000007659</t>
  </si>
  <si>
    <t>830509427</t>
  </si>
  <si>
    <t>SERVICIOS Y CONSULTORIAS EN INGENIERIA S.A.S.</t>
  </si>
  <si>
    <t>pago</t>
  </si>
  <si>
    <t>1908</t>
  </si>
  <si>
    <t>1722</t>
  </si>
  <si>
    <t>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</si>
  <si>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 xml:space="preserve">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t>
  </si>
  <si>
    <t>se cuenta paz y salvo acueducto pendiente enel, radicar con salvedad</t>
  </si>
  <si>
    <t>863</t>
  </si>
  <si>
    <t>1033</t>
  </si>
  <si>
    <t>Realizar los estudios y diseños definitivos para la construcción de lasobras de los proyectos de revitalización urbana, en los territoriospriorizados por la Secretaría Distrital del Hábitat.</t>
  </si>
  <si>
    <t>900707535</t>
  </si>
  <si>
    <t>CONSORCIO ARQUITECTURA Y ESPACIO URBANO</t>
  </si>
  <si>
    <t>991</t>
  </si>
  <si>
    <t>1372</t>
  </si>
  <si>
    <t>1624</t>
  </si>
  <si>
    <t>Contratar la ejecución de las obras para los mejoramientos de viviendarural priorizados por la Secretaria Distrital del Hábitat en lalocalidad de Ciudad Bolívar.</t>
  </si>
  <si>
    <t>901546263</t>
  </si>
  <si>
    <t>CONSORCIO ORIP SAFRICON 2021</t>
  </si>
  <si>
    <t>Se fenece 4-7-2023 (acta de liquidación ) solicitud efectuada vía correo electrónico por la Subdirección de Operaciones el 30-6-2023)</t>
  </si>
  <si>
    <t>978</t>
  </si>
  <si>
    <t>1546</t>
  </si>
  <si>
    <t>901545018</t>
  </si>
  <si>
    <t>CONSORCIO HABITAT HMI</t>
  </si>
  <si>
    <t>se pagó 52.662.545 el 7-3-2023 , 39,464,755 el 15-3-2023, 19,685,694, 39,371,388 el 26/6/2023</t>
  </si>
  <si>
    <t>806</t>
  </si>
  <si>
    <t>1789</t>
  </si>
  <si>
    <t>1666</t>
  </si>
  <si>
    <t>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t>
  </si>
  <si>
    <t>PM/0118/0116/0000007836</t>
  </si>
  <si>
    <t>Se efectuó pago el 13-4-2023 por valor de $1,528,136 y se fecnece el saldo por la suma de $446,237 Resolución 103 de 2023</t>
  </si>
  <si>
    <t>1008</t>
  </si>
  <si>
    <t>1628</t>
  </si>
  <si>
    <t>1644</t>
  </si>
  <si>
    <t>Realizar los estudios y diseños definitivos para la construcción de lasobras del proyecto integral de revitalización urbana en la localidad deSan Cristóbal.</t>
  </si>
  <si>
    <t>901549478</t>
  </si>
  <si>
    <t>CONSORCIO REVITALIZACION</t>
  </si>
  <si>
    <t>1907</t>
  </si>
  <si>
    <t>1718</t>
  </si>
  <si>
    <t>Adición N.1 y prorroga N.1 del contrato No. 881 de 2021 cuyo objeto es:Elaborar los estudios y diseños del componente de movilidad y espaciopúblico en los territorios priorizados por la Secretaría Distrital delHábitat "Conurbación Ciudad Bolívar - Soacha" y "Conurbación Bosa -Soacha"</t>
  </si>
  <si>
    <t>1014</t>
  </si>
  <si>
    <t>1743</t>
  </si>
  <si>
    <t>1650</t>
  </si>
  <si>
    <t>prestación de servicios profesionales para la construcción de las basesy la realización del concurso público de arquitectura para el diseño de14 acciones de acupuntura urbana, de los territorios priorizados por laSecretaría Distrital del Hábitat.</t>
  </si>
  <si>
    <t>1-33011602320000007642</t>
  </si>
  <si>
    <t>Implementación de acciones de Acupuntura Urbana en Bogotá</t>
  </si>
  <si>
    <t>PM/0118/0114/0000007642</t>
  </si>
  <si>
    <t>860009943</t>
  </si>
  <si>
    <t>SOCIEDAD COLOMBIANA DE ARQUITECTOS S C A .</t>
  </si>
  <si>
    <t>se efectuo pago el 16/5/2023 resolucion 274-2023 "Por la cual se reconoce y se ordena el pago de un pasivo exigible2.</t>
  </si>
  <si>
    <t>1411</t>
  </si>
  <si>
    <t>1540</t>
  </si>
  <si>
    <t>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t>
  </si>
  <si>
    <t>829002160</t>
  </si>
  <si>
    <t>GLOBAL ENGINEERING AND DESIGN S.A.S.</t>
  </si>
  <si>
    <t>952</t>
  </si>
  <si>
    <t>1541</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</si>
  <si>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</si>
  <si>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800037981</t>
  </si>
  <si>
    <t>BUILDER COMPANY S.A.S</t>
  </si>
  <si>
    <t>se pagó 143.632.686 el 7-3-2023</t>
  </si>
  <si>
    <t>953</t>
  </si>
  <si>
    <t>1510</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</si>
  <si>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</si>
  <si>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800226646</t>
  </si>
  <si>
    <t>BIOTECNOLOGIA COLOMBIA S.A.S.</t>
  </si>
  <si>
    <t>multa, fallo primera instacia y está en recurso de reposición y proceso de incumplimiento</t>
  </si>
  <si>
    <t>proyección de pagos</t>
  </si>
  <si>
    <t>octubre</t>
  </si>
  <si>
    <t>noviembre</t>
  </si>
  <si>
    <t>diciembre</t>
  </si>
  <si>
    <t>saldo del pasivo</t>
  </si>
  <si>
    <t>Subdirección de Operaciones</t>
  </si>
  <si>
    <t>Se efectúa pago el 10-11-2023 con numro de comprobante 3000827793</t>
  </si>
  <si>
    <t>Se efectúa pago 11-10-2023 por valor de 5,550,000 soporte de pago 3000735787 bogdata. Nota: la contratista pasó 1 sola cuenta pendiente ultimo pago</t>
  </si>
  <si>
    <t>Se pagó el 27-11-2023 documento 3000858469 Res 957-2023</t>
  </si>
  <si>
    <t>Se pagó el 23-11-2023 documento 3000856005 Res 956-2023</t>
  </si>
  <si>
    <t>Se fenece dic 23 2022 con siga 3-2022-7874, teniendo en cuenta que el área de inspección, vigilancia y control de vivienda manifiesta que el pagó de $12,000,000 se efectuará en 2023 y por tal motivo solicitan constituir la reserva por este valor. El 17 de nov de 2023 se efectúa pago de 2 cuentas de cobro por valor de 12 millones cada una número de comprobantes  3000843263 y 3000843264</t>
  </si>
  <si>
    <t>proyecto de inversión</t>
  </si>
  <si>
    <t>fondo origen</t>
  </si>
  <si>
    <t>fondo solicitud presupuestal</t>
  </si>
  <si>
    <t>SECRETARÍA DISTRITAL DEL HÁBITAT</t>
  </si>
  <si>
    <t>PASIVOS EXIGIBLES</t>
  </si>
  <si>
    <t>Pasivos Exigibles a 1 enero 2024</t>
  </si>
  <si>
    <t>TOTAL VALOR PAGADO</t>
  </si>
  <si>
    <t>TOTAL VALOR LIBERADO</t>
  </si>
  <si>
    <t>SALDO POR PAGAR Y/O LIBERAR</t>
  </si>
  <si>
    <t>381</t>
  </si>
  <si>
    <t>785</t>
  </si>
  <si>
    <t>379</t>
  </si>
  <si>
    <t>Prestar servicios profesionales para dar soporte necesario en losprogramas de promoción del acceso al mercado de la vivienda VIS y VIP</t>
  </si>
  <si>
    <t>O23011601190000007825</t>
  </si>
  <si>
    <t>Diseño e implementación de alternativas financieras para la gestión del hábitat en Bogotá</t>
  </si>
  <si>
    <t>O232020200991123</t>
  </si>
  <si>
    <t>Servicios de la administración pública relacionados con la vivienda e infraestructura de servicios públicos</t>
  </si>
  <si>
    <t>PM/0118/0113/40010067825</t>
  </si>
  <si>
    <t>VIVIENDA PARA TODOS</t>
  </si>
  <si>
    <t>LEIDY CATERINE MARTINEZ PRIETO</t>
  </si>
  <si>
    <t>923</t>
  </si>
  <si>
    <t>1163</t>
  </si>
  <si>
    <t>1089</t>
  </si>
  <si>
    <t>Prestar servicios profesionales para el análisis, seguimiento ydireccionamiento a programas de cooperación con entidades públicas y/oprivadas, de orden nacional e internacional y la gestión de nuevasfuentes de financiación del hábitat</t>
  </si>
  <si>
    <t>MARIA CAMILA HERNANDEZ GARCES</t>
  </si>
  <si>
    <t>1088</t>
  </si>
  <si>
    <t>1071</t>
  </si>
  <si>
    <t>Adición N.1 y prorroga N.1 del contrato No. 979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 a los contratos resultantes de la licitación pública en el grupo3.</t>
  </si>
  <si>
    <t>O23011601190000007575</t>
  </si>
  <si>
    <t>O2320202005040254211</t>
  </si>
  <si>
    <t>Servicios generales de construcción de carreteras (excepto carreteras elevadas), calles</t>
  </si>
  <si>
    <t>PM/0118/0114/40020207575</t>
  </si>
  <si>
    <t>Subsecretaría de Coordinacion Operativa</t>
  </si>
  <si>
    <t>995</t>
  </si>
  <si>
    <t>1038</t>
  </si>
  <si>
    <t>1204</t>
  </si>
  <si>
    <t>Realizar la interventoría técnica, jurídica, social, ambiental, SST-MA,administrativa y financiera para los estudios y diseños del componentede movilidad y espacio público en los territorios “Alfonso Lopez”, de lalocalidad de Usme, “Tibabuyes - juan amarillo”, de la localidad de subay “cable San Cristóbal” de la localidad de San Cristóbal, priorizadospor la secretaría distrital del hábitat en la ciudad de Bogotá D.C</t>
  </si>
  <si>
    <t>PM/0118/0114/40020347575</t>
  </si>
  <si>
    <t>CONSORCIO SAN ANDRES 019</t>
  </si>
  <si>
    <t>996</t>
  </si>
  <si>
    <t>1205</t>
  </si>
  <si>
    <t>CONSORCIO IV</t>
  </si>
  <si>
    <t>1000</t>
  </si>
  <si>
    <t>1087</t>
  </si>
  <si>
    <t>Realizar la interventoría integral (técnica. administrativa, financiera,contable, social, ambiental y legal) de la ejecución de las obras paralos mejoramientos de vivienda rural priorizados por la SecretariaDistrital del Habitat.</t>
  </si>
  <si>
    <t>O23011601190000007659</t>
  </si>
  <si>
    <t>PM/0118/0114/40010447659</t>
  </si>
  <si>
    <t>PRAN CONSTRUCCIONES SAS</t>
  </si>
  <si>
    <t>942</t>
  </si>
  <si>
    <t>1039</t>
  </si>
  <si>
    <t>Elaborar estudios y diseños del componente de movilidad y espaciopúblico en los territorios “Alfonso López”, de la localidad de Usme,“Tibabuyes - juan amarillo”, de la localidad de suba y “cable SanCristóbal” de la localidad de San Cristóbal, priorizados por lasecretaría distrital del hábitat en la ciudad de Bogotá D.C.</t>
  </si>
  <si>
    <t>EDALPE INGENIEROS S.A.S</t>
  </si>
  <si>
    <t>941</t>
  </si>
  <si>
    <t>1232</t>
  </si>
  <si>
    <t>CONSORCIO GC MOVILIDAD BOGOTA</t>
  </si>
  <si>
    <t>1118</t>
  </si>
  <si>
    <t>1292</t>
  </si>
  <si>
    <t>1444</t>
  </si>
  <si>
    <t>Elaborar los estudios y diseños del componente de movilidad y espaciopúblico en el territorio “Diana Turbay”, de la localidad de Rafael UribeUribe, priorizados por la Secretaría Distrital del Hábitat en la ciudadde Bogotá D.C.”</t>
  </si>
  <si>
    <t>CONSORCIO OBRITAY 2022</t>
  </si>
  <si>
    <t>1135</t>
  </si>
  <si>
    <t>1086</t>
  </si>
  <si>
    <t>1483</t>
  </si>
  <si>
    <t>Realizar la interventoría integral (técnica. administrativa, financiera,contable, social, ambiental y legal) de la ejecución de las obras parala construcción de las viviendas nuevas rurales en los territoriospriorizados por la Secretaria Distrital del Hábitat.</t>
  </si>
  <si>
    <t>CONSORCIO INTER VIVIENDA RURAL S&amp;P</t>
  </si>
  <si>
    <t>1152</t>
  </si>
  <si>
    <t>1083</t>
  </si>
  <si>
    <t>1513</t>
  </si>
  <si>
    <t>Contratar la ejecución de las obras para la construcción de lasviviendas nuevas rurales en los territorios priorizados por laSecretaría Distrital del Hábitat.</t>
  </si>
  <si>
    <t>CONSORCIO ESFUERZO VERTICAL HABITAT</t>
  </si>
  <si>
    <t>1131</t>
  </si>
  <si>
    <t>1295</t>
  </si>
  <si>
    <t>1532</t>
  </si>
  <si>
    <t>Realizar la interventoría técnica, jurídica, social, ambiental, SST-MA,administrativa y financiera para los estudios y diseños del componentede movilidad y espacio público en el territorio “Diana Turbay”, de lalocalidad de Rafael Uribe Uribe, priorizados por la secretaría distritaldel hábitat en la ciudad de Bogotá D.C.”</t>
  </si>
  <si>
    <t>CONSORCIO CVG</t>
  </si>
  <si>
    <t>1260</t>
  </si>
  <si>
    <t>1552</t>
  </si>
  <si>
    <t>2033</t>
  </si>
  <si>
    <t>Realizar la interventoría técnica, jurídica, social, ambiental,administrativa y financiera para la construcción de obras de espaciopúblico en los territorios priorizados por la Secretaría Distrital delHábitat en la localidad de San Cristóbal.</t>
  </si>
  <si>
    <t>ELSA  TORRES ARENALES</t>
  </si>
  <si>
    <t>1259</t>
  </si>
  <si>
    <t>2053</t>
  </si>
  <si>
    <t>Realizar la construcción de obras de espacio público en los territoriospriorizados por la Secretaría Distrital del Hábitat en la localidad deSan Cristóbal-Territorio 2.</t>
  </si>
  <si>
    <t>CONSORCIO COHESIÓN SOCIAL</t>
  </si>
  <si>
    <t>1270</t>
  </si>
  <si>
    <t>2102</t>
  </si>
  <si>
    <t>Realizar la construcción de obras de espacio público en los territoriospriorizados por la Secretaría Distrital del Hábitat en la localidad deSan Cristóbal - Territorio 1</t>
  </si>
  <si>
    <t>CONSORCIO TINGUA 2023</t>
  </si>
  <si>
    <t>2060</t>
  </si>
  <si>
    <t>2161</t>
  </si>
  <si>
    <t>Adición y Prorroga No. 1 al contrato de No. 978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t>
  </si>
  <si>
    <t>O232020200883330</t>
  </si>
  <si>
    <t>Servicios de administración en proyectos de construcción</t>
  </si>
  <si>
    <t>1252</t>
  </si>
  <si>
    <t>1396</t>
  </si>
  <si>
    <t>2166</t>
  </si>
  <si>
    <t>Realizar los estudios y diseños para la construcción de las obras delproyecto de Ecobarrio en borde urbano y mejoramiento de entornos ruralesen los territorios priorizados por la Secretaría Distrital Del Hábitat.</t>
  </si>
  <si>
    <t>O232020200883321</t>
  </si>
  <si>
    <t>Servicios de ingeniería en proyectos de construcción</t>
  </si>
  <si>
    <t>PM/0118/0114/40010307659</t>
  </si>
  <si>
    <t>1278</t>
  </si>
  <si>
    <t>2230</t>
  </si>
  <si>
    <t>Realizar la interventoría técnica, jurídica, social, ambiental,administrativa y financiera para la ejecución de obras en espaciopúblico para el mejoramiento integral de barrios que hacen parte de losterritorios priorizados por la Secretaría Distrital del Hábitat, bajo lamodalidad del sistema de precios unitarios y sin formula de reajuste.</t>
  </si>
  <si>
    <t>CONSORCIO VIAS URBANAS PCC</t>
  </si>
  <si>
    <t>2323</t>
  </si>
  <si>
    <t>2260</t>
  </si>
  <si>
    <t>Adición No. 1 y Prorroga No. 2 al Contrato No. 952 de 2021: Realizar lasobras en espacio público para el mejoramiento integral de los barriosque hacen parte del territorio priorizado por la secretaría distritaldel hábitat en la conurbación ciudad Bolívar- Soacha, bajo la modalidaddel sistema de precios unitarios y sin formula de reajuste</t>
  </si>
  <si>
    <t>2324</t>
  </si>
  <si>
    <t>2278</t>
  </si>
  <si>
    <t>Adición No. 2 y Prorroga 2 del Contrato 978 de 2021: Realizar lainterventoría técnica, jurídica, social, administrativa, financiera ysst-ma a las obras en espacio público para el mejoramiento integral delos barrios que hacen parte del territorio priorizado por la secretaríadistrital del hábitat en la conurbación ciudad Bolívar - Soacha, a loscontratos resultantes de la licitación pública en los grupos 1 y 2</t>
  </si>
  <si>
    <t>1018</t>
  </si>
  <si>
    <t>1339</t>
  </si>
  <si>
    <t>1276</t>
  </si>
  <si>
    <t>Prórroga No. 1 y adición No. 1 al contrato de obra 1018 de 2021 cuyoobjeto es "Realizar las intervenciones de acupuntura urbana para losterritorios priorizados por la Secretaria Distrital del Habitat".</t>
  </si>
  <si>
    <t>O23011602320000007642</t>
  </si>
  <si>
    <t>PM/0118/0114/40020207642</t>
  </si>
  <si>
    <t>CONSORCIO VALHER</t>
  </si>
  <si>
    <t>1066</t>
  </si>
  <si>
    <t>Realizar la interventoría técnica, jurídica, social, ambiental,administrativa y financiera para la ejecución de los estudios y diseños,así como las obras de construcción e intervención de acupuntura urbanaen los territorios priorizados por la Secretaría Distrital del Hábitat.</t>
  </si>
  <si>
    <t>CONSORCIO PROSPERAR BETHEL</t>
  </si>
  <si>
    <t>1070</t>
  </si>
  <si>
    <t>1139</t>
  </si>
  <si>
    <t>1390</t>
  </si>
  <si>
    <t>Realizar los estudios y diseños, así como las obras de construcción eintervención de acupuntura urbana en los territorios priorizados por laSecretaría Distrital del Hábitat.</t>
  </si>
  <si>
    <t>PM/0118/0114/40020347642</t>
  </si>
  <si>
    <t>CONSORCIO INGENIERIA I</t>
  </si>
  <si>
    <t>1256</t>
  </si>
  <si>
    <t>1448</t>
  </si>
  <si>
    <t>1969</t>
  </si>
  <si>
    <t>Realizar la interventoria tecnica, juridica, social, ambiental,administrativa y financiera a los estudios, diseños y construcción delas obras para la implementación de las acciones de acupuntura urbana enlos territorios priorizados por la Secretaría Distrital del Hábitat.</t>
  </si>
  <si>
    <t>INGENIERIA MASTER SAS</t>
  </si>
  <si>
    <t>1280</t>
  </si>
  <si>
    <t>1551</t>
  </si>
  <si>
    <t>2203</t>
  </si>
  <si>
    <t>Realizar los estudios y/o diseños definitivos para las intervenciones deacupuntura urbana, en los territorios priorizados por la SecretaríaDistrital del Hábitat.</t>
  </si>
  <si>
    <t>CONSOCIO LAND/ENTROPIA</t>
  </si>
  <si>
    <t>993</t>
  </si>
  <si>
    <t>2199</t>
  </si>
  <si>
    <t>2036</t>
  </si>
  <si>
    <t>Adición No. 1 y Prorroga No. 1 al Contrato 993 de 2022 cuyo objeto es:Ejecutar las obras de mejoramiento de vivienda en la modalidad dehabitabilidad de los proyectos estructurados en los territoriospriorizados por la Secretaría Distrital del Hábitat. Grupo 3 - 2022</t>
  </si>
  <si>
    <t>O23011601010000007715</t>
  </si>
  <si>
    <t>PM/0118/0113/40010447715</t>
  </si>
  <si>
    <t>GRUPO EMPRESARIAL PINZON MUÑOZ SAS</t>
  </si>
  <si>
    <t>994</t>
  </si>
  <si>
    <t>2198</t>
  </si>
  <si>
    <t>2040</t>
  </si>
  <si>
    <t>Adición No. 1 y Prorroga No. 1 al Contrato 994 de 2022 cuyo objeto es:Ejecutar las obras de mejoramiento de vivienda en la modalidad dehabitabilidad de los proyectos estructurados en los territoriospriorizados por la Secretaría Distrital del Hábitat. Grupos 2 - 2022</t>
  </si>
  <si>
    <t>BUILDING LTDA</t>
  </si>
  <si>
    <t>999</t>
  </si>
  <si>
    <t>2042</t>
  </si>
  <si>
    <t>Adición No. 1 y Prorroga No. 1 al Contrato 999 de 2022 cuyo objeto es:Ejecutar las obras de mejoramiento de vivienda en la modalidad dehabitabilidad de los proyectos estructurados en los territoriospriorizados por la Secretaría Distrital del Hábitat. Grupos 1- 2022</t>
  </si>
  <si>
    <t>70081</t>
  </si>
  <si>
    <t>2329</t>
  </si>
  <si>
    <t>2238</t>
  </si>
  <si>
    <t>Amparar la dispersión y pago del Aporte Temporal Solidario deArrendamiento a Los Hogares que resulten beneficiarios del programa</t>
  </si>
  <si>
    <t>O23011601010000007823</t>
  </si>
  <si>
    <t>PM/0118/0113/40010317823</t>
  </si>
  <si>
    <t>MOVIIRED SAS</t>
  </si>
  <si>
    <t>949</t>
  </si>
  <si>
    <t>2331</t>
  </si>
  <si>
    <t>2243</t>
  </si>
  <si>
    <t>Recursos para la asignación de subsidios distritales para solucioneshabitacionales en la modalidad de arrendamiento social “Mi Ahorro, MiHogar” de conformidad con lo dispuesto en el Decreto Distrital 145 de2021 modificado por el Decreto Distrital 241 de 2022 y la Resolución 235de 2022</t>
  </si>
  <si>
    <t>NITC</t>
  </si>
  <si>
    <t>SECRETARIA DISTRITAL DEL HABITAT</t>
  </si>
  <si>
    <t>1299</t>
  </si>
  <si>
    <t>1573</t>
  </si>
  <si>
    <t>2256</t>
  </si>
  <si>
    <t>Prestar servicios de apoyo a la gestión para realizar actividadesadministrativas y de gestión documental requeridas en la operación delos instrumentos de financiación a cargo de la Subsecretaría de GestiónFinanciera</t>
  </si>
  <si>
    <t>SANDRA JEANET AVILA ALVARADO</t>
  </si>
  <si>
    <t>1294</t>
  </si>
  <si>
    <t>1534</t>
  </si>
  <si>
    <t>2206</t>
  </si>
  <si>
    <t>PRESTAR EL SERVICIO DE MANTENIMIENTO PREVENTIVO, CORRECTIVO Y BOLSA DEREPUESTOS PARA LOS EQUIPOS ELÉCTRICOS Y ELECTRÓNICOS QUE SOPORTAN LAINFRAESTRUCTURA TECNOLÓGICA DE LA SDHT GRUPO 2</t>
  </si>
  <si>
    <t>O21202020080787130</t>
  </si>
  <si>
    <t>Servicios de mantenimiento y reparación de computadores y equipos periféricos</t>
  </si>
  <si>
    <t>SECUREXA ENERGY &amp; FIRE S.A.S.</t>
  </si>
  <si>
    <t>funcionamiento</t>
  </si>
  <si>
    <t>1236</t>
  </si>
  <si>
    <t>1669</t>
  </si>
  <si>
    <t>ADQUIRIR LA SUSCRIPCIÓN PARA REALIZAR CONSULTAS DE INFORMACIÓNFINANCIERA EN CENTRALES DE RIESGO EN EL MARCO DE LA OPERACIÓN DE LOSPROGRAMAS DE SUBSIDIOS A CARGO DE LA SECRETARÍA DISTRITAL DEL HÁBITAT</t>
  </si>
  <si>
    <t>O232020200885910</t>
  </si>
  <si>
    <t>Servicios de información crediticia</t>
  </si>
  <si>
    <t>CIFIN S.A.S.</t>
  </si>
  <si>
    <t>998</t>
  </si>
  <si>
    <t>1090</t>
  </si>
  <si>
    <t>1296</t>
  </si>
  <si>
    <t>Contratar la ejecución de las obras para los mejoramientos de viviendarural priorizados por la Secretaria Distrital del Hábitat</t>
  </si>
  <si>
    <t>CONSORCIO VIVIENDA D&amp;O</t>
  </si>
  <si>
    <t>1279</t>
  </si>
  <si>
    <t>1523</t>
  </si>
  <si>
    <t>2221</t>
  </si>
  <si>
    <t>Realizar obras en espacio público para el mejoramiento integral debarrios que hacen parte de los territorios priorizados por la SecretaríaDistrital del Hábitat, bajo la modalidad del sistema de preciosunitarios y sin formula de reajuste.</t>
  </si>
  <si>
    <t>CONSORCIO AG3-OBRAS</t>
  </si>
  <si>
    <t>1023</t>
  </si>
  <si>
    <t>1346</t>
  </si>
  <si>
    <t>Prórroga No. 1 y adición No. 1 al contrato de obra 1023 de 2021 cuyoobjeto es "Realizar las intervenciones de acupuntura urbana para losterritorios priorizados por la secretaria Distrital del Hábitat."</t>
  </si>
  <si>
    <t>CONSORCIO ARQING HABITAT</t>
  </si>
  <si>
    <t>1116</t>
  </si>
  <si>
    <t>1241</t>
  </si>
  <si>
    <t>1479</t>
  </si>
  <si>
    <t>Realizar la interventoría técnica, jurídica, social, ambiental,administrativa y financiera para la ejecución de los estudios, diseños yobras de intervención urbana para la recuperación del espacio públicopara el cuidado en los territorios priorizados por la SecretaríaDistrital del Hábitat.</t>
  </si>
  <si>
    <t>O23011603450000007645</t>
  </si>
  <si>
    <t>Recuperación del espacio público para el cuidado en Bogotá</t>
  </si>
  <si>
    <t>PM/0118/0114/40020207645</t>
  </si>
  <si>
    <t>PROYECTISTAS ASOCIADOS SAS</t>
  </si>
  <si>
    <t>1176</t>
  </si>
  <si>
    <t>1235</t>
  </si>
  <si>
    <t>1547</t>
  </si>
  <si>
    <t>Realizar los estudios, diseños y obras de intervención urbana para larecuperación del espacio público para el cuidado en los territoriospriorizados por la Secretaría Distrital del Hábitat.</t>
  </si>
  <si>
    <t>CONSORCIO INNOVAPARQUES</t>
  </si>
  <si>
    <t>1275</t>
  </si>
  <si>
    <t>1461</t>
  </si>
  <si>
    <t>2167</t>
  </si>
  <si>
    <t>Realizar los estudios, diseños y ejecución de las obras para laimplementación de las acciones de acupuntura urbana en los territoriospriorizados por la Secretaría Distrital del Hábitat</t>
  </si>
  <si>
    <t>CONSORCIO GRUPO ORLAM 2</t>
  </si>
  <si>
    <t>Ejercicio</t>
  </si>
  <si>
    <t>Período</t>
  </si>
  <si>
    <t>Fecha Inicial</t>
  </si>
  <si>
    <t>Fecha Final</t>
  </si>
  <si>
    <t>Centro gestor</t>
  </si>
  <si>
    <t>Fe.contabil.en control presupuestario</t>
  </si>
  <si>
    <t>Tipo de compromiso</t>
  </si>
  <si>
    <t>Compromiso</t>
  </si>
  <si>
    <t>Plazo</t>
  </si>
  <si>
    <t>Forma Pago</t>
  </si>
  <si>
    <t>Grafo</t>
  </si>
  <si>
    <t>Modalidad de selección</t>
  </si>
  <si>
    <t>BP Beneficiario</t>
  </si>
  <si>
    <t>ID Responsable</t>
  </si>
  <si>
    <t>Nombre responsable</t>
  </si>
  <si>
    <t>ID Solicitante</t>
  </si>
  <si>
    <t>Nombre solicitante</t>
  </si>
  <si>
    <t>Moneda transacción</t>
  </si>
  <si>
    <t>Anulaciones</t>
  </si>
  <si>
    <t>Reintegros</t>
  </si>
  <si>
    <t>Compromisos sin Aut. de Giro</t>
  </si>
  <si>
    <t>Número interno CRP</t>
  </si>
  <si>
    <t>Pos.referencia</t>
  </si>
  <si>
    <t>Número interno CDP</t>
  </si>
  <si>
    <t>Posición de la imputacion CDP</t>
  </si>
  <si>
    <t>Fecha de entrada</t>
  </si>
  <si>
    <t>área y/o subsecretaría</t>
  </si>
  <si>
    <t>2023</t>
  </si>
  <si>
    <t>1</t>
  </si>
  <si>
    <t>0118-01</t>
  </si>
  <si>
    <t>145</t>
  </si>
  <si>
    <t>CONTRATO DE PRESTACION DE SERVICIOS PROFESIONALES</t>
  </si>
  <si>
    <t>349</t>
  </si>
  <si>
    <t>02</t>
  </si>
  <si>
    <t>ORDENES DE PAGO</t>
  </si>
  <si>
    <t/>
  </si>
  <si>
    <t>10</t>
  </si>
  <si>
    <t>1000143804</t>
  </si>
  <si>
    <t>1070730245</t>
  </si>
  <si>
    <t>1000305400</t>
  </si>
  <si>
    <t>ADRIANA FANNY ARIZA MEDINA</t>
  </si>
  <si>
    <t>1003328489</t>
  </si>
  <si>
    <t>NELSON JAVIER VASQUEZ TORRES</t>
  </si>
  <si>
    <t>COP</t>
  </si>
  <si>
    <t>5000257418</t>
  </si>
  <si>
    <t>211590</t>
  </si>
  <si>
    <t>172</t>
  </si>
  <si>
    <t>1000343242</t>
  </si>
  <si>
    <t>1032429922</t>
  </si>
  <si>
    <t>5000335118</t>
  </si>
  <si>
    <t>283561</t>
  </si>
  <si>
    <t>43</t>
  </si>
  <si>
    <t>CONTRATO DE INTERVENTORIA</t>
  </si>
  <si>
    <t>178</t>
  </si>
  <si>
    <t>01</t>
  </si>
  <si>
    <t>1012137953</t>
  </si>
  <si>
    <t>1000217194</t>
  </si>
  <si>
    <t>JUAN CARLOS ARBELAEZ MURILLO</t>
  </si>
  <si>
    <t>5000332517</t>
  </si>
  <si>
    <t>273452</t>
  </si>
  <si>
    <t>144</t>
  </si>
  <si>
    <t>08</t>
  </si>
  <si>
    <t>1012356722</t>
  </si>
  <si>
    <t>901615059</t>
  </si>
  <si>
    <t>5000347416</t>
  </si>
  <si>
    <t>265906</t>
  </si>
  <si>
    <t>1012356728</t>
  </si>
  <si>
    <t>901616875</t>
  </si>
  <si>
    <t>5000347521</t>
  </si>
  <si>
    <t>136</t>
  </si>
  <si>
    <t>1011841903</t>
  </si>
  <si>
    <t>900535486</t>
  </si>
  <si>
    <t>5000350558</t>
  </si>
  <si>
    <t>273441</t>
  </si>
  <si>
    <t>13</t>
  </si>
  <si>
    <t>CONTRATO DE CONSULTORIA</t>
  </si>
  <si>
    <t>1000517685</t>
  </si>
  <si>
    <t>901260254</t>
  </si>
  <si>
    <t>5000350575</t>
  </si>
  <si>
    <t>265907</t>
  </si>
  <si>
    <t>2</t>
  </si>
  <si>
    <t>1012357515</t>
  </si>
  <si>
    <t>901609505</t>
  </si>
  <si>
    <t>5000350601</t>
  </si>
  <si>
    <t>72</t>
  </si>
  <si>
    <t>1012393369</t>
  </si>
  <si>
    <t>901643707</t>
  </si>
  <si>
    <t>5000378450</t>
  </si>
  <si>
    <t>292914</t>
  </si>
  <si>
    <t>65</t>
  </si>
  <si>
    <t>1012394483</t>
  </si>
  <si>
    <t>901645811</t>
  </si>
  <si>
    <t>5000381669</t>
  </si>
  <si>
    <t>273440</t>
  </si>
  <si>
    <t>14</t>
  </si>
  <si>
    <t>CONTRATO DE OBRA</t>
  </si>
  <si>
    <t>61</t>
  </si>
  <si>
    <t>1012395214</t>
  </si>
  <si>
    <t>901647918</t>
  </si>
  <si>
    <t>5000382856</t>
  </si>
  <si>
    <t>273342</t>
  </si>
  <si>
    <t>58</t>
  </si>
  <si>
    <t>1012404526</t>
  </si>
  <si>
    <t>901645052</t>
  </si>
  <si>
    <t>5000384126</t>
  </si>
  <si>
    <t>293084</t>
  </si>
  <si>
    <t>15</t>
  </si>
  <si>
    <t>1000124253</t>
  </si>
  <si>
    <t>63323375</t>
  </si>
  <si>
    <t>5000407410</t>
  </si>
  <si>
    <t>315745</t>
  </si>
  <si>
    <t>1012843475</t>
  </si>
  <si>
    <t>901661753</t>
  </si>
  <si>
    <t>5000407719</t>
  </si>
  <si>
    <t>312715</t>
  </si>
  <si>
    <t>11</t>
  </si>
  <si>
    <t>1012929040</t>
  </si>
  <si>
    <t>901662574</t>
  </si>
  <si>
    <t>5000410151</t>
  </si>
  <si>
    <t>1012137954</t>
  </si>
  <si>
    <t>5000413553</t>
  </si>
  <si>
    <t>333254</t>
  </si>
  <si>
    <t>9</t>
  </si>
  <si>
    <t>1000653756</t>
  </si>
  <si>
    <t>5000415298</t>
  </si>
  <si>
    <t>304834</t>
  </si>
  <si>
    <t>4</t>
  </si>
  <si>
    <t>1013078716</t>
  </si>
  <si>
    <t>901664327</t>
  </si>
  <si>
    <t>1000117114</t>
  </si>
  <si>
    <t>EDSON MARTINEZ BAENA</t>
  </si>
  <si>
    <t>5000419284</t>
  </si>
  <si>
    <t>308833</t>
  </si>
  <si>
    <t>1001467660</t>
  </si>
  <si>
    <t>5000423360</t>
  </si>
  <si>
    <t>345820</t>
  </si>
  <si>
    <t>5000423926</t>
  </si>
  <si>
    <t>345822</t>
  </si>
  <si>
    <t>122</t>
  </si>
  <si>
    <t>1012142206</t>
  </si>
  <si>
    <t>901550081</t>
  </si>
  <si>
    <t>5000356539</t>
  </si>
  <si>
    <t>298310</t>
  </si>
  <si>
    <t>92</t>
  </si>
  <si>
    <t>1012384354</t>
  </si>
  <si>
    <t>901634239</t>
  </si>
  <si>
    <t>5000370814</t>
  </si>
  <si>
    <t>281100</t>
  </si>
  <si>
    <t>85</t>
  </si>
  <si>
    <t>1012386311</t>
  </si>
  <si>
    <t>901639134</t>
  </si>
  <si>
    <t>5000374546</t>
  </si>
  <si>
    <t>281075</t>
  </si>
  <si>
    <t>17</t>
  </si>
  <si>
    <t>1000665578</t>
  </si>
  <si>
    <t>900915689</t>
  </si>
  <si>
    <t>5000405222</t>
  </si>
  <si>
    <t>309757</t>
  </si>
  <si>
    <t>5</t>
  </si>
  <si>
    <t>1013057330</t>
  </si>
  <si>
    <t>901666155</t>
  </si>
  <si>
    <t>5000418542</t>
  </si>
  <si>
    <t>315729</t>
  </si>
  <si>
    <t>1000601699</t>
  </si>
  <si>
    <t>900372215</t>
  </si>
  <si>
    <t>5000407482</t>
  </si>
  <si>
    <t>334591</t>
  </si>
  <si>
    <t>1001357044</t>
  </si>
  <si>
    <t>804002715</t>
  </si>
  <si>
    <t>5000407519</t>
  </si>
  <si>
    <t>334588</t>
  </si>
  <si>
    <t>5000407554</t>
  </si>
  <si>
    <t>334674</t>
  </si>
  <si>
    <t>24</t>
  </si>
  <si>
    <t>TRANSFERENCIA INVERSION</t>
  </si>
  <si>
    <t>96</t>
  </si>
  <si>
    <t>1012064832</t>
  </si>
  <si>
    <t>900932611</t>
  </si>
  <si>
    <t>1000438419</t>
  </si>
  <si>
    <t>OSCAR FLOREZ MORENO</t>
  </si>
  <si>
    <t>5000419920</t>
  </si>
  <si>
    <t>346846</t>
  </si>
  <si>
    <t>31</t>
  </si>
  <si>
    <t>RESOLUCION</t>
  </si>
  <si>
    <t>3</t>
  </si>
  <si>
    <t>0000000118</t>
  </si>
  <si>
    <t>899999061</t>
  </si>
  <si>
    <t>5000420403</t>
  </si>
  <si>
    <t>346854</t>
  </si>
  <si>
    <t>148</t>
  </si>
  <si>
    <t>CONTRATO DE PRESTACION DE SERVICIOS DE APOYO A LA GESTION</t>
  </si>
  <si>
    <t>1000237920</t>
  </si>
  <si>
    <t>39543674</t>
  </si>
  <si>
    <t>5000422951</t>
  </si>
  <si>
    <t>319444</t>
  </si>
  <si>
    <t>179</t>
  </si>
  <si>
    <t>ACEPTACION DE OFERTA</t>
  </si>
  <si>
    <t>1000544889</t>
  </si>
  <si>
    <t>830072707</t>
  </si>
  <si>
    <t>5000418564</t>
  </si>
  <si>
    <t>314744</t>
  </si>
  <si>
    <t>12</t>
  </si>
  <si>
    <t>CONTRATO DE PRESTACION DE SERVICIOS</t>
  </si>
  <si>
    <t>38</t>
  </si>
  <si>
    <t>1001095108</t>
  </si>
  <si>
    <t>900572445</t>
  </si>
  <si>
    <t>5000392791</t>
  </si>
  <si>
    <t>304464</t>
  </si>
  <si>
    <t>116</t>
  </si>
  <si>
    <t>1012360451</t>
  </si>
  <si>
    <t>901622226</t>
  </si>
  <si>
    <t>5000358787</t>
  </si>
  <si>
    <t>273483</t>
  </si>
  <si>
    <t>1013063547</t>
  </si>
  <si>
    <t>901664289</t>
  </si>
  <si>
    <t>5000418999</t>
  </si>
  <si>
    <t>314480</t>
  </si>
  <si>
    <t>1012143437</t>
  </si>
  <si>
    <t>901550418</t>
  </si>
  <si>
    <t>5000356558</t>
  </si>
  <si>
    <t>298515</t>
  </si>
  <si>
    <t>281086</t>
  </si>
  <si>
    <t>66</t>
  </si>
  <si>
    <t>1000610627</t>
  </si>
  <si>
    <t>900426155</t>
  </si>
  <si>
    <t>5000381135</t>
  </si>
  <si>
    <t>289586</t>
  </si>
  <si>
    <t>53</t>
  </si>
  <si>
    <t>1012435015</t>
  </si>
  <si>
    <t>901649259</t>
  </si>
  <si>
    <t>5000385541</t>
  </si>
  <si>
    <t>289498</t>
  </si>
  <si>
    <t>1012916598</t>
  </si>
  <si>
    <t>901663652</t>
  </si>
  <si>
    <t>5000415303</t>
  </si>
  <si>
    <t>309830</t>
  </si>
  <si>
    <t>Año RP</t>
  </si>
  <si>
    <t xml:space="preserve">Tipo Documento </t>
  </si>
  <si>
    <t xml:space="preserve">Número documento </t>
  </si>
  <si>
    <t>Nombre  Beneficiario</t>
  </si>
  <si>
    <t>Subsecretaría</t>
  </si>
  <si>
    <t>Total Pasivos Exigibles</t>
  </si>
  <si>
    <t>Contratista</t>
  </si>
  <si>
    <t>No. Cto</t>
  </si>
  <si>
    <t>Valor Cto</t>
  </si>
  <si>
    <t>Proyecto de inversión</t>
  </si>
  <si>
    <t>Fondo origen</t>
  </si>
  <si>
    <t>Fondo solicitud presupuestal</t>
  </si>
  <si>
    <t>Valor solicitud presupuestal</t>
  </si>
  <si>
    <t>Fondo Recursos Disponible</t>
  </si>
  <si>
    <t>Recursos disponibles</t>
  </si>
  <si>
    <t>Saldo del pasivo exigible que continúa en 2024</t>
  </si>
  <si>
    <t>observaciones</t>
  </si>
  <si>
    <t>1-100-I072 VA-RECURSOS EMERGENCIA REACTIVACIÓN</t>
  </si>
  <si>
    <t>PAS OTROS DISTRITO</t>
  </si>
  <si>
    <t>FINANCIERA CAMBIO DE FUENTES</t>
  </si>
  <si>
    <t>1-100-F039 VA-Crédito</t>
  </si>
  <si>
    <t>1-601-I037 PAS CRÉDITO</t>
  </si>
  <si>
    <t>TRASLADO PLANEACIÓN</t>
  </si>
  <si>
    <t>1-100-F001 VA-Recursos distrito</t>
  </si>
  <si>
    <t>1-200-I036 RB-Otros recursos destinación especifica</t>
  </si>
  <si>
    <t>1-01-I038 Pas-Otros recursos destinación especifica</t>
  </si>
  <si>
    <t>pas otros distrito</t>
  </si>
  <si>
    <t>pas credito</t>
  </si>
  <si>
    <t>traslado planeación</t>
  </si>
  <si>
    <t>ya esta en planeación</t>
  </si>
  <si>
    <t>ejecución</t>
  </si>
  <si>
    <t>cambio de fuentes</t>
  </si>
  <si>
    <t>liquidaciín</t>
  </si>
  <si>
    <t>liquidación</t>
  </si>
  <si>
    <t>Cifras expresadas en millones de pesos</t>
  </si>
  <si>
    <t xml:space="preserve"> SALDO POR PAGAR</t>
  </si>
  <si>
    <t xml:space="preserve"> VALOR DEL PASIVO EXIGIBLE</t>
  </si>
  <si>
    <t xml:space="preserve"> VALOR TOTAL PAGADO Y/O FENECIDO</t>
  </si>
  <si>
    <t xml:space="preserve"> % DE PAGO Y/O FENECIMIENTO</t>
  </si>
  <si>
    <t xml:space="preserve"> ENERO</t>
  </si>
  <si>
    <t xml:space="preserve"> FEBRERO</t>
  </si>
  <si>
    <t xml:space="preserve"> MARZO</t>
  </si>
  <si>
    <t xml:space="preserve"> ABRIL</t>
  </si>
  <si>
    <t xml:space="preserve"> MAYO</t>
  </si>
  <si>
    <t xml:space="preserve"> JUNIO</t>
  </si>
  <si>
    <t xml:space="preserve"> JULIO</t>
  </si>
  <si>
    <t xml:space="preserve">  TOTAL PAGADO</t>
  </si>
  <si>
    <t>(Varios elementos)</t>
  </si>
  <si>
    <t xml:space="preserve"> VALOR PAGADO Y/O FENECIDO</t>
  </si>
  <si>
    <t>SALDO POR PAGAR</t>
  </si>
  <si>
    <t>% por pagar</t>
  </si>
  <si>
    <t>Valor Neto</t>
  </si>
  <si>
    <t>Ejecución</t>
  </si>
  <si>
    <t>% Ejecución</t>
  </si>
  <si>
    <t>Pasivos Exigibles</t>
  </si>
  <si>
    <t>año CRP</t>
  </si>
  <si>
    <t>anulaciones</t>
  </si>
  <si>
    <t>reintegros</t>
  </si>
  <si>
    <t>total crp</t>
  </si>
  <si>
    <t>inversión</t>
  </si>
  <si>
    <t>830113914-1</t>
  </si>
  <si>
    <t>830113914-3</t>
  </si>
  <si>
    <t>830113914-4</t>
  </si>
  <si>
    <t>830113914-5</t>
  </si>
  <si>
    <t>830113914-6</t>
  </si>
  <si>
    <t>830113914-7</t>
  </si>
  <si>
    <t>79352868-2</t>
  </si>
  <si>
    <t>Gastos de Computador</t>
  </si>
  <si>
    <t>Gastos de Transporte y Comunicación</t>
  </si>
  <si>
    <t>830053669-2</t>
  </si>
  <si>
    <t>Seguros Entidad</t>
  </si>
  <si>
    <t>Capacitación Interna</t>
  </si>
  <si>
    <t>173 - Mecanismos para la producción de suelo para vivienda de interés prioritario</t>
  </si>
  <si>
    <t>235 - Fortalecimiento de la gestión pública</t>
  </si>
  <si>
    <t>135 - Intervenciones integrales de mejoramiento</t>
  </si>
  <si>
    <t>901173158-2</t>
  </si>
  <si>
    <t>136 - Control a los procesos de enajenación y arriendo de vivienda</t>
  </si>
  <si>
    <t>899999061-1</t>
  </si>
  <si>
    <t>inversion</t>
  </si>
  <si>
    <t>899999061-2</t>
  </si>
  <si>
    <t>899999061-3</t>
  </si>
  <si>
    <t>nota se cargo a tercero habitat pero en realidad se debe a tres terceros $45,104,500 c/u MERCEDES MASMELA,CARLINA CUBILLOS GOMEZFELIX ORLANDO RUEDA PEREZ</t>
  </si>
  <si>
    <t>189 - Fortalecimiento institucional</t>
  </si>
  <si>
    <t>830044858-2</t>
  </si>
  <si>
    <t>900062917-6</t>
  </si>
  <si>
    <t>860002184-2</t>
  </si>
  <si>
    <t>901351386-1</t>
  </si>
  <si>
    <t>900556186-1</t>
  </si>
  <si>
    <t>900062917-1</t>
  </si>
  <si>
    <t>900062917-2</t>
  </si>
  <si>
    <t>900062917-3</t>
  </si>
  <si>
    <t>900062917-4</t>
  </si>
  <si>
    <t>899999115-2</t>
  </si>
  <si>
    <t>900556186-2</t>
  </si>
  <si>
    <t>901304678-1</t>
  </si>
  <si>
    <t>900062917-5</t>
  </si>
  <si>
    <t>LUISA FERNANDA ORJUELA OCAMPO</t>
  </si>
  <si>
    <t>DIEZ PLUS INGENIERIA SAS</t>
  </si>
  <si>
    <t>CARMEN ISABEL PEÑA VISBAL</t>
  </si>
  <si>
    <t>CAROLINA  VALBUENA TALERO</t>
  </si>
  <si>
    <t>AGENCIA DE ANALÍTICA DE DATOS S.A.S</t>
  </si>
  <si>
    <t>EIFER GUILLERMO BARRERA SILVA</t>
  </si>
  <si>
    <t>ANNA VALENTINA TORRES CEPEDA</t>
  </si>
  <si>
    <t>FRANCISCO JAVIER VALENCIA OLARTE</t>
  </si>
  <si>
    <t>WILLIAM ALEXANDER GOMEZ MUÑOZ</t>
  </si>
  <si>
    <t>DIEGO ALEJANDRO NARANJO NIETO</t>
  </si>
  <si>
    <t>OSCAR GIOVANNY BALAGUERA MORA</t>
  </si>
  <si>
    <t>JAVIER ALBERTO BUITRAGO CONEO</t>
  </si>
  <si>
    <t>VICTOR HUGO JAIMES CORTES</t>
  </si>
  <si>
    <t>BANCO DE OCCIDENTE SA</t>
  </si>
  <si>
    <t>BANCO DAVIVIENDA S.A.</t>
  </si>
  <si>
    <t>MOVII S.A</t>
  </si>
  <si>
    <t>BANCOLOMBIA SA</t>
  </si>
  <si>
    <t>PAGOS GDE S.A.</t>
  </si>
  <si>
    <t>GIL ROBERTO ARIZA CHAVEZ</t>
  </si>
  <si>
    <t>BPM CONSULTING SAS  BUSINESS PROCESS MANAGEMENT CONSULTING SAS</t>
  </si>
  <si>
    <t>GISELA PAOLA LABRADOR ARAUJO</t>
  </si>
  <si>
    <t>LINA ANDREA ROJAS ANGARITA</t>
  </si>
  <si>
    <t>CIRION TECHNOLOGIES COLOMBIA S.A.S</t>
  </si>
  <si>
    <t>UNIÓN TEMPORAL SOLUCIONES AVANZADAS DE CONECTIVIDAD AZTECA - CENTURYLINK</t>
  </si>
  <si>
    <t>IRUNU ISABEL CAMBAR TORRES</t>
  </si>
  <si>
    <t>CONSORCIO SDHT VIVIENDA II</t>
  </si>
  <si>
    <t>MARAN SAS</t>
  </si>
  <si>
    <t>CONSORCIO INTERHABITAT KAOR</t>
  </si>
  <si>
    <t>CONSORCIO SAN JUAN 005</t>
  </si>
  <si>
    <t>NOGAALL SAS</t>
  </si>
  <si>
    <t>T &amp; S COMP TECNOLOGIA Y SERVICIOS S A S</t>
  </si>
  <si>
    <t>TECNOPROCESOS S A S - EN REORGANIZACION</t>
  </si>
  <si>
    <t>PANAMERICANA LIBRERIA Y PAPELERIA S A</t>
  </si>
  <si>
    <t>HARDWARE ASESORIAS SOFTWARE LTDA</t>
  </si>
  <si>
    <t>1115</t>
  </si>
  <si>
    <t>PRESTAR SERVICIOS DE APOYO A LA GESTIÓN EN LAS ACTIVIDADES DE GESTIÓNDOCUMENTAL Y DIGITALIZACIÓN DE DOCUMENTOS DE LA SUBDIRECCIÓN DEINVESTIGACIONES Y CONTROL DE VIVIENDA.</t>
  </si>
  <si>
    <t>Adición No. 1 y Prorroga No. 1 al Contrato No.1279 de 2022: Realizar lasobras en espacio público para el mejoramiento integral de barrios quehacen parte de los territorios priorizados por la Secretaría Distritaldel Hábitat, bajo la modalidad del sistema de precios unitarios y sinformula de reajuste</t>
  </si>
  <si>
    <t>Realizar la interventoría integral (técnica, administrativa, financiera,contable, social, ambiental y legal) para la culminación y finalizaciónde la ejecución de las obras para los mejoramientos de vivienda ruralpriorizados por la Secretaría Distrital del Hábitat</t>
  </si>
  <si>
    <t>PRESTAR SERVICIOS PROFESIONALES PARA APOYAR A LA SUBSECRETARIA DEINSPECCIÓN, VIGILANCIA Y CONTROL DE VIVIENDA Y A SUS SUBDIRECCIONES ENASUNTOS RELACIONADOS CON LA GENERACIÓN DE ESTRATEGIAS PARA LACOMUNICACIÓN ESTRATEGICA INSTITUCIONAL.</t>
  </si>
  <si>
    <t>ADICIÓN Y PRORROGA CONTRATO 587-2023: PRESTAR SERVICIOS PROFESIONALESPARA APOYAR JURÍDICAMENTE LAS ACTIVIDADES ORIENTADAS AL CONTROL DEPROYECTOS DE ENAJENACIÓN DE VIVIENDA.</t>
  </si>
  <si>
    <t>ADICIÓN Y PRÓRROGA NO. 1 AL CONTRATO NO.1054 -2023 CUYO OBJETO ES:DESARROLLO DE LA FASE DE EXPLOTACIÓN Y PRODUCCIÓN DEL SISTEMA DEINFORMACIÓN MISIONAL DEL HÁBITAT.</t>
  </si>
  <si>
    <t>PRESTAR SERVICIOS PROFESIONALES DE APOYO JURIDICO PARA SUSTANCIARINVESTIGACIONES ADMINISTRATIVAS RELACIONADAS CON LA ENAJENACIÓN YARRENDAMIENTO DE VIVIENDA</t>
  </si>
  <si>
    <t>PRESTAR SERVICIOS DE APOYO A LA GESTIÓN EN EL DESARROLLO DE ACTIVIDADESDE CARÁCTER ADMINISTRATIVO RELACIONADAS CON EL CONTROL DE VIVIENDA.</t>
  </si>
  <si>
    <t>PRESTAR SERVICIOS PROFESIONALES PARA APOYAR JURÍDICAMENTE A LASUBDIRECCIÓN DE PREVENCIÓN Y SEGUIMIENTO EN EL CONTROL DE PROYECTOS DEENAJENACIÓN DE VIVIENDA</t>
  </si>
  <si>
    <t>ADICIÓN Y PRORROGA CONTRATO 183-2023: PRESTAR SERVICIOS PROFESIONALESPARA APOYAR JURÍDICAMENTE LAS ACTIVIDADES ORIENTADAS AL CONTROL DEPROYECTOS DE ENAJENACIÓN DE VIVIENDA.</t>
  </si>
  <si>
    <t>ADICIÓN Y PRORROGA CONTRATO 158-2023 CUYO OBJETO ES: PRESTAR SERVICIOSDE APOYO A LA GESTIÓN PARA BRINDAR APOYO EN ACTIVIDADES OPERATIVAS EN LASUBDIRECCIÓN DEINVESTIGACIONES Y CONTROL DE VIVIENDA</t>
  </si>
  <si>
    <t>Prestar servicios profesionales jurídicos para la atención y seguimientoa las solicitudes de información y/o requerimientos realizadas por losentes de control asociadas a los instrumentos de financiación a cargo dela Secretaria Distrital del Hábitat</t>
  </si>
  <si>
    <t>PRESTAR SERVICIOS DE APOYO ADMINISTRATIVO Y DE GESTIÓN DOCUMENTAL EN LAIMPLEMENTACIÓN DE INSTRUMENTOS DE FINANCIACIÓN PARA FACILITAR LAADQUISICIÓN DE VIVIENDA DESARROLLADOS POR LA SUBSECRETARÍA DE GESTIÓNFINANCIERA</t>
  </si>
  <si>
    <t>Prestar servicios de apoyo a la gestión para realizar actividades degestión documental en la implementación de los instrumentos definanciación a cargo de la Secretaría Distrital del Hábitat</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</si>
  <si>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230857Porcentaje por Operador 8.3%</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</si>
  <si>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230858Porcentaje participación del operador 34.2%</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</si>
  <si>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230854Porcentaje participación del operador 21.1%</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</si>
  <si>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230856Participación del operador 35.6%</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</si>
  <si>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230855Participación del operador 0.8%</t>
  </si>
  <si>
    <t>ADICIÓN Y PRÓRROGA NO. 1.AL CONTRATO NO. 225 CUYO OBJETO ES "PRESTARSERVICIOS PROFESIONALES DESDE EL COMPONENTE FINANCIERO PARA REVISAR,HACER SEGUIMIENTO Y LEGALIZAR SUBSIDIOS ASOCIADOS A LOS INSTRUMENTOS DEFINANCIACIÓN DEFINIDOS POR LA SECRETARÍA DISTRITAL DEL HÁBITAT".</t>
  </si>
  <si>
    <t>ADICIÓN Y PRÓRROGA A LA ORDEN DE COMPRA NO. 107132 DEL 2023 CUYO OBJETOCONTRACTUAL ES "CONTRATAR LOS SERVICIOS DE BPO A TRAVÉS DE UN CALLCENTER, PARA PROPORCIONAR INFORMACIÓN ACERCA DE LOS SERVICIOSFINANCIEROS QUE OFRECE LA SUBSECRETARÍA DE GESTIÓN FINANCIERA PARA LAADQUISICIÓN DE VIVIENDA Y/O ACCESO A SOLUCIONES HABITACIONALES."</t>
  </si>
  <si>
    <t>PRESTAR SERVICIOS PROFESIONALES FINANCIEROS CON EL FIN DE APOYAROPERATIVAMENTE LOS PROGRAMAS DE PROMOCIÓN PARA EL ACCESO AL MERCADO DEVIVIENDA VIS Y VIP, IMPLEMENTADOS POR LA SECRETARÍA DISTRITAL DELHÁBITAT</t>
  </si>
  <si>
    <t>CONTRATAR LOS SERVICIOS DEL CENTRO DE CONTACTO LÍNEA 195 PARA PRESTAR LAATENCIÓN A LA CIUDADANÍA DE LA SECRETARÍA DISTRITAL DEL HÁBITAT A TRAVÉSDEL CANAL TELEFÓNICO.</t>
  </si>
  <si>
    <t>ADICIÓN Y PRORROGA AL CONTRATO NO. 120 DE 2023 CUYO OBJETO ES ”PRESTARSERVICIOS PROFESIONALES ESPECIALIZADOS EN LA ELABORACIÓN Y ANÁLISIS DEESTUDIOS, ASÍ COMO EL DISEÑO DE INSTRUMENTOS QUE PERMITAN CONTINUAR CONLA ETAPA DE IMPLEMENTACIÓN DE LA POLÍTICA DE GESTIÓN INTEGRAL DELHÁBITAT, ASÍ COMO APOYAR LAS RESPUESTAS A LOS REQUERIMIENTOS DEINFORMACIÓN DEL SECTOR”.</t>
  </si>
  <si>
    <t>ADICIÓN NO. 1 CONTRATO 1116 -2022 "REALIZAR LA INTERVENTORÍA TÉCNICA,JURÍDICA, SOCIAL, AMBIENTAL, ADMINISTRATIVA Y FINANCIERA PARA LAEJECUCIÓN DE LOS ESTUDIOS, DISEÑOS Y OBRAS DE INTERVENCIÓN URBANA PARALA RECUPERACIÓN DEL ESPACIO PÚBLICO PARA EL CUIDADO EN LOS TERRITORIOSPRIORIZADOS POR LA SECRETARÍA DISTRITAL DEL HÁBITAT"</t>
  </si>
  <si>
    <t>Adición 1 y prorroga 1 al contrato de prestación de servicios No. 123 de2023 cuyo objeto contractual es "Prestar servicios profesionales para eldiseño pedagógico y la implementación de productos que fortalezcan elaprendizaje y la sensibilización de comportamientos éticos, así como laimplementación de la metodología creada para la promoción de latransparencia en la SDHT y en el Sector Hábitat"</t>
  </si>
  <si>
    <t>PRESTAR LOS SERVICIOS DE CONECTIVIDAD PARA LA SECRETARÍA DISTRITAL DELHABITAT</t>
  </si>
  <si>
    <t>CONTRATAR LOS SERVICIOS DE ALOJAMIENTO DE INFRAESTRUCTURA TECNOLÓGICA ENUN CENTRO DE DATOS PARA LA SECRETARÍA DISTRITAL DEL HÁBITAT</t>
  </si>
  <si>
    <t>CONTRATAR EL SERVICIO DE MANTENIMINTO PREVENTIVO Y CORRECTIVO CONSUMINISTRO DE REPUESTOS PARA LOS SISTEMAS DE ALIMENTACION INTERRUMPIDA(UPS) POWERSUN DE LA SECRETARIA DISTRITAL DEL HABITAT.</t>
  </si>
  <si>
    <t>Prestar servicios profesionales de apoyo social para la estructuración eimplementación del proyecto de mejoramiento integral rural y de losdemás proyectos priorizados por la Subdirección de Operaciones.</t>
  </si>
  <si>
    <t>REALIZAR LA INTERVENTORÍA INTEGRAL (TÉCNICA, ADMINISTRATIVA, FINANCIERA,CONTABLE, SOCIAL, AMBIENTAL Y JURÍDICA) DE LA EJECUCIÓN DE LAS OBRASPARA LOS MEJORAMIENTOS DE VIVIENDA RURAL EN LOS TERRITORIOS PRIORIZADOSPOR LA SECRETARÍA DISTRITAL DEL HÁBITAT.</t>
  </si>
  <si>
    <t>Contratar la ejecución de las obras para los mejoramientos de viviendarural en los territorios priorizados por la Secretaría Distrital delHábitat</t>
  </si>
  <si>
    <t>Diagnosticar el estado de las obras de mejoramiento del espacio públicode los segmentos viales 19011177, 19011328, 19011485 y 19011179 en elbarrio los Alpes en la localidad de Ciudad Bolívar que hace parte de losterritorios priorizado por la Secretaría Distrital del Hábitat en laciudad de Bogotá D.C, definir las condiciones técnicas necesarias parasu culminación y ejecutar su construcción.</t>
  </si>
  <si>
    <t>Adición No. 1 y Prorroga No. 1 al Contrato No.1278 de 2022: Realizar lainterventoría técnica, jurídica, social, ambiental, administrativa yfinanciera para la ejecución de obras en espacio público para elmejoramiento integral de barrios que hacen parte de los territoriospriorizados por la Secretaría Distrital del Hábitat, bajo la modalidaddel sistema de precios unitarios y sin formula de reajuste</t>
  </si>
  <si>
    <t>PRÓRROGA NO. 1 Y ADICIÓN NO. 1 AL CONTRATO DE OBRA 1152 DE 2022 CUYOOBJETO ES "CONTRATAR LA EJECUCIÓN DE LAS OBRAS PARA LA CONSTRUCCIÓN DELAS VIVIENDAS NUEVAS RURALES EN LOS TERRITORIOS PRIORIZADOS POR LASECRETARÍA DISTRITAL DEL HÁBITAT"</t>
  </si>
  <si>
    <t>ADICIÓN NO. 1 Y PRORROGA NO. 1 AL CONTRATO NO. 1260 DE 2022. “REALIZARLA INTERVENTORÍA TÉCNICA, JURÍDICA, SOCIAL, AMBIENTAL, ADMINISTRATIVA YFINANCIERA PARA LA CONSTRUCCIÓN DE OBRAS DE ESPACIO PÚBLICO EN LOSTERRITORIOS PRIORIZADOS POR LA SECRETARÍA DISTRITAL DEL HÁBITAT EN LALOCALIDAD DE SAN CRISTÓBAL”</t>
  </si>
  <si>
    <t>REALIZAR LA INTERVENTORÍA TÉCNICA, JURÍDICA, SOCIAL, AMBIENTAL,ADMINISTRATIVA Y FINANCIERA PARA LA CONSTRUCCIÓN DE OBRAS DE ESPACIOPÚBLICO EN LOS TERRITORIOS PRIORIZADOS POR LA SECRETARÍA DISTRITAL DELHÁBITAT EN LA LOCALIDAD DE SAN CRISTÓBAL.</t>
  </si>
  <si>
    <t>Contratar la ejecución de las obras para la implementación de lasacciones de acupuntura urbana en los territorios priorizados por laSecretaría Distrital del Hábitat</t>
  </si>
  <si>
    <t>Realizar la interventoría técnica, jurídica, social, ambiental,administrativa y financiera para la ejecución de los estudios, diseños yobras de intervención urbana para recuperación del espacio público parael cuidado en los territorios priorizados por la secretaría distritaldel hábitat</t>
  </si>
  <si>
    <t>Realizar los estudios, diseños y obras de intervención urbana para larecuperación del espacio público para el cuidado en los territoriospriorizados por la Secretaria Distrital del Hábitat.</t>
  </si>
  <si>
    <t>SERVICIO DE SUMINISTRO DE PARTES PARA EQUIPOS DE CÓMPUTO Y PERIFÉRICOSPARA LA SECRETARÍA DISTRITAL DEL HÁBITAT (SDHT).</t>
  </si>
  <si>
    <t>ADQUISICIÓN DE TELEVISORES PARA PROYECCIÓN DE INFORMACIÓN MISIONAL YPERIFÉRICOS PARA DIGITALIZACIÓN DE DOCUMENTOS DE LA SDHT.</t>
  </si>
  <si>
    <t>ADQUISICIÓN DE MEDIOS AUDIOVISUALES INTERACTIVOS, PARA PROYECCIÓN YREALIZACIÓN DE ACTIVIDADES DE LA SDHT.</t>
  </si>
  <si>
    <t>O23011603450000007812</t>
  </si>
  <si>
    <t>O23011605530000007815</t>
  </si>
  <si>
    <t>Desarrollo del sistema de información misional y estratégica del sector hábitat Bogotá</t>
  </si>
  <si>
    <t>O23011605560000007754</t>
  </si>
  <si>
    <t>O23011601190000007721</t>
  </si>
  <si>
    <t>Aplicación de lineamientos de planeación y política en materia de hábitat Bogotá</t>
  </si>
  <si>
    <t>O23011605510000007606</t>
  </si>
  <si>
    <t>Implementación de la ruta de la transparencia en Hábitat como un hábito Bogotá</t>
  </si>
  <si>
    <t>O21202020080383151</t>
  </si>
  <si>
    <t>Servicios de alojamiento de sitios web (hosting)</t>
  </si>
  <si>
    <t>1-100-I019</t>
  </si>
  <si>
    <t>VA-Otras multas</t>
  </si>
  <si>
    <t>1-300-I027</t>
  </si>
  <si>
    <t>REAF-MULTAS CONTROL DE VIVIENDA</t>
  </si>
  <si>
    <t>1-200-I058</t>
  </si>
  <si>
    <t>RB-Rendimientos financieros de destinación especifica</t>
  </si>
  <si>
    <t>1-400-I002</t>
  </si>
  <si>
    <t>RF-Otros recursos de destinación especifica</t>
  </si>
  <si>
    <t>VA-RECURSOS DISTRITO</t>
  </si>
  <si>
    <t>O232020200883142</t>
  </si>
  <si>
    <t>Servicios de diseño y desarrollo de redes y sistemas en tecnologías de la información (TI)</t>
  </si>
  <si>
    <t>O232020200884110</t>
  </si>
  <si>
    <t>Servicios de operadores (conexión)</t>
  </si>
  <si>
    <t>O232020200991191</t>
  </si>
  <si>
    <t>Servicios administrativos relacionados con los trabajadores estatales</t>
  </si>
  <si>
    <t>O23202020088874201</t>
  </si>
  <si>
    <t>Fabricación y ensamble de computadores y microcomputadores</t>
  </si>
  <si>
    <t>PM/0118/0115/40990537812</t>
  </si>
  <si>
    <t>PM/0118/0116/23990607815</t>
  </si>
  <si>
    <t>PM/0118/0115/40990647812</t>
  </si>
  <si>
    <t>PM/0118/0112/40010217721</t>
  </si>
  <si>
    <t>PM/0118/0116/25030037606</t>
  </si>
  <si>
    <t>PM/0118/0116/23990657815</t>
  </si>
  <si>
    <t>Inversión</t>
  </si>
  <si>
    <t>POLÍTICA Y LINEAMIENTOS DEL HÁBITAT</t>
  </si>
  <si>
    <t>410</t>
  </si>
  <si>
    <t>823</t>
  </si>
  <si>
    <t>1368</t>
  </si>
  <si>
    <t>1348</t>
  </si>
  <si>
    <t>1450</t>
  </si>
  <si>
    <t>1027</t>
  </si>
  <si>
    <t>2296</t>
  </si>
  <si>
    <t>2335</t>
  </si>
  <si>
    <t>2461</t>
  </si>
  <si>
    <t>2357</t>
  </si>
  <si>
    <t>316</t>
  </si>
  <si>
    <t>306</t>
  </si>
  <si>
    <t>164</t>
  </si>
  <si>
    <t>714</t>
  </si>
  <si>
    <t>1968</t>
  </si>
  <si>
    <t>1993</t>
  </si>
  <si>
    <t>2129</t>
  </si>
  <si>
    <t>2183</t>
  </si>
  <si>
    <t>2510</t>
  </si>
  <si>
    <t>2539</t>
  </si>
  <si>
    <t>989</t>
  </si>
  <si>
    <t>1244</t>
  </si>
  <si>
    <t>1191</t>
  </si>
  <si>
    <t>1297</t>
  </si>
  <si>
    <t>1044</t>
  </si>
  <si>
    <t>1432</t>
  </si>
  <si>
    <t>1433</t>
  </si>
  <si>
    <t>1434</t>
  </si>
  <si>
    <t>1435</t>
  </si>
  <si>
    <t>1436</t>
  </si>
  <si>
    <t>1514</t>
  </si>
  <si>
    <t>1679</t>
  </si>
  <si>
    <t>1966</t>
  </si>
  <si>
    <t>1869</t>
  </si>
  <si>
    <t>2408</t>
  </si>
  <si>
    <t>2635</t>
  </si>
  <si>
    <t>1634</t>
  </si>
  <si>
    <t>1797</t>
  </si>
  <si>
    <t>1559</t>
  </si>
  <si>
    <t>1522</t>
  </si>
  <si>
    <t>1732</t>
  </si>
  <si>
    <t>909</t>
  </si>
  <si>
    <t>873</t>
  </si>
  <si>
    <t>1161</t>
  </si>
  <si>
    <t>1051</t>
  </si>
  <si>
    <t>945</t>
  </si>
  <si>
    <t>1268</t>
  </si>
  <si>
    <t>1298</t>
  </si>
  <si>
    <t>1376</t>
  </si>
  <si>
    <t>880</t>
  </si>
  <si>
    <t>1383</t>
  </si>
  <si>
    <t>1384</t>
  </si>
  <si>
    <t>1367</t>
  </si>
  <si>
    <t>1398</t>
  </si>
  <si>
    <t>1766</t>
  </si>
  <si>
    <t>1674</t>
  </si>
  <si>
    <t>1710</t>
  </si>
  <si>
    <t>1677</t>
  </si>
  <si>
    <t>1354</t>
  </si>
  <si>
    <t>1755</t>
  </si>
  <si>
    <t>1374</t>
  </si>
  <si>
    <t>2082</t>
  </si>
  <si>
    <t>879</t>
  </si>
  <si>
    <t>1325</t>
  </si>
  <si>
    <t>878</t>
  </si>
  <si>
    <t>1326</t>
  </si>
  <si>
    <t>1950</t>
  </si>
  <si>
    <t>2049</t>
  </si>
  <si>
    <t>2558</t>
  </si>
  <si>
    <t>2544</t>
  </si>
  <si>
    <t>2547</t>
  </si>
  <si>
    <t>2557</t>
  </si>
  <si>
    <t>2549</t>
  </si>
  <si>
    <t>2551</t>
  </si>
  <si>
    <t>Realizar los estudios y diseños, así como las obras de construcción e intervención de acupuntura urbana en los territorios priorizados por laSecretaría Distrital del Hábitat.</t>
  </si>
  <si>
    <t>ESTADO</t>
  </si>
  <si>
    <t>Observación</t>
  </si>
  <si>
    <t>Pasivos Exigibles a 1 enero 2026</t>
  </si>
  <si>
    <t>1135-2022</t>
  </si>
  <si>
    <t>1115-2023</t>
  </si>
  <si>
    <t>1118-2023</t>
  </si>
  <si>
    <t>936-2023</t>
  </si>
  <si>
    <t>707-2023</t>
  </si>
  <si>
    <t>107491-2023</t>
  </si>
  <si>
    <t>ADQUIRIR LA PÓLIZA SOAT - SEGURO OBLIGATORIO DE ACCIDENTES DE TRÁNSITOQUE AMPAREN LOS VEHÍCULOS PROPIEDAD DE LA SECRETARÍA DISTRITAL DELHÁBITAT"</t>
  </si>
  <si>
    <t>O212020200701030571355</t>
  </si>
  <si>
    <t>Servicios de seguros generales de responsabilidad civil</t>
  </si>
  <si>
    <t>CONTRATAR LOS SERVICIOS INTEGRALES PARA EJECUTAR LAS ACTIVIDADESCONTENIDAS EN EL PROGRAMA DE BIENESTAR SOCIAL E INCENTIVOS Y SEGURIDAD YSALUD EN EL TRABAJO DIRIGIDAS A LOS COLABORADORES DE LA SECRETARÍADISTRITAL DEL HÁBITAT.</t>
  </si>
  <si>
    <t>O21202020090393121</t>
  </si>
  <si>
    <t>Servicios médicos generales</t>
  </si>
  <si>
    <t>MODIFICATORIO 1 ADICION Y PRORROGA AL OBJETO PRESTAR EL SERVICIOINTEGRAL DE ASEO Y CAFETERIA EN LAS INSTALACIONES DE LA SECRETARIADISTRITAL DEL HÁBITAT. ORDEN DE COMPRA 125239.</t>
  </si>
  <si>
    <t>O21202020080585330</t>
  </si>
  <si>
    <t>PRESTAR EL SERVICIO DE MANTENIMIENTO PREVENTIVO Y CORRECTIVO CONSUMINISTRO DE REPUESTO Y MANOS DE OBRA PARA EL PARQUE AUTOMOTOR DE LASECRETARIA DISTRITAL DEL HÁBITAT.</t>
  </si>
  <si>
    <t>O2120202008078714102</t>
  </si>
  <si>
    <t>Servicio de mantenimiento y reparación de vehículos automóviles</t>
  </si>
  <si>
    <t>AUNAR ESFUERZOS TÉCNICOS, ADMINISTRATIVOS, JURÍDICOS Y FINANCIEROS PARAFORTALECER LA PARTICIPACIÓN CIUDADANA, A TRAVÉS DE LA IMPLEMENTACIÓN DEUNA PROPUESTA DE INNOVACIÓN COLABORATIVA RELACIONADA CON TEMAS SECTORHÁBITAT EN LA CIUDAD, MEDIANTE EL ACOMPAÑAMIENTO DE INICIATIVASCOMUNITARIAS RELACIONADAS CON SOLUCIONES CREATIVAS A LOS PROBLEMAS DELENTORNO.</t>
  </si>
  <si>
    <t>O23011740022024020919020</t>
  </si>
  <si>
    <t>Desarrollo de estrategias que promuevan la participación ciudadana en la revitalización y resiliencia de espacios urbanos y rurales a través de la gobernanza colaborativa, la gestión y la innovación</t>
  </si>
  <si>
    <t>PRESTAR SERVICIOS PROFESIONALES PARA LA SUSTANCIACIÓN DE LOS ACTOSADMINISTRATIVOS Y DEMÁS ACTUACIONES QUE DEN IMPULSO A LOS PROCESOSADMINISTRATIVOS SANCIONATORIOS.</t>
  </si>
  <si>
    <t>O23011745992024022617001</t>
  </si>
  <si>
    <t>Implementación de acciones y estrategias que garanticen el desarrollo formal de vivienda, la legalización urbanística y la prevención frente a la urbanización ilegal en Bogotá D.C.</t>
  </si>
  <si>
    <t>SUMINISTRO DE MATERIALES, ELEMENTOS Y HERRAMIENTAS PARA EL MANTENIMIENTODE LA ENTIDAD</t>
  </si>
  <si>
    <t>O2120201004024299991</t>
  </si>
  <si>
    <t>Artículos n.c.p. de ferretería y cerrajería</t>
  </si>
  <si>
    <t>SUMINISTRAR ELEMENTOS DE PAPELERÍA Y OFICINA PARA LA SECRETARÍADISTRITAL DEL HÁBITAT</t>
  </si>
  <si>
    <t>O2120201003023212901</t>
  </si>
  <si>
    <t>Papel bond</t>
  </si>
  <si>
    <t>SUMINISTRO DE CAJAS Y CARPETAS DE CARTÓN PARA LA GESTIÓN DOCUMENTAL DELA SECRETARÍA DISTRITAL DEL HÁBITAT</t>
  </si>
  <si>
    <t>O2120201003023219921</t>
  </si>
  <si>
    <t>Tapas de cartón</t>
  </si>
  <si>
    <t>PRÓRROGA NO. 1 Y ADICIÓN NO.1 AL CONVENIO NO. 1608 "AUNAR ESFUERZOSTÉCNICOS, ADMINISTRATIVOS, JURÍDICOS Y FINANCIEROS PARA FORTALECER LAPARTICIPACIÓN CIUDADANA, A TRAVÉS DE LA IMPLEMENTACIÓN DE UNA PROPUESTADE INNOVACIÓN COLABORATIVA RELACIONADA CON TEMAS SECTOR HÁBITAT EN LACIUDAD, MEDIANTE EL ACOMPAÑAMIENTO DE INICIATIVAS COMUNITARIASRELACIONADAS CON SOLUCIONES CREATIVAS A LOS PROBLEMAS DEL ENTORNO</t>
  </si>
  <si>
    <t>O2120201004064696104</t>
  </si>
  <si>
    <t>Partes y accesorios para motores de arranque de vehículos automotores</t>
  </si>
  <si>
    <t>O23011740022024020919016</t>
  </si>
  <si>
    <t>PRESTAR SERVICIOS PROFESIONALES PARA BRINDAR ACOMPAÑAMIENTO JURÍDICO ENLA ETAPA DE ESTRUCTURACIÓN Y EJECUCIÓN DE LOS SUBSIDIOS DE MEJORAMIENTODE VIVIENDA EN LA MODALIDAD DE HABITABILIDAD Y LOS DERIVADOS DE LAIMPLEMENTACIÓN DEL PROYECTO PILOTO PLAN TERRAZAS, ASÍ COMO DE LAS DEMÁSACTIVIDADES JURIDICAS ADELANTADAS POR LA SUBDIRECCIÓN DE BARRIOS DE LASECRETARÍA DISTRITAL DE HÁBITAT</t>
  </si>
  <si>
    <t>PRESTAR SERVICIOS DE APOYO A LA GESTIÓN PARA LA ORGANIZACIÓN YADMINISTRACIÓN DEL ARCHIVO DE GESTIÓN A CARGO DEL GRUPO DE GESTIONCONTRACTUAL.</t>
  </si>
  <si>
    <t>O23011745992024025018031</t>
  </si>
  <si>
    <t>Fortalecimiento en la gestión pública integral en la Secretaría Distrital del Hábitat a través del modelo de gestión institucional de la entidad, aumentando el conocimiento de la ciudadanía</t>
  </si>
  <si>
    <t>REALIZAR LA INTERVENTORÍA TÉCNICA, JURÍDICA, SOCIAL, AMBIENTAL,ADMINISTRATIVA Y FINANCIERA DE LOS ESTUDIOS Y DISEÑOS DEFINITIVOS PARALAS INTERVENCIONES EN PARQUES Y ESPACIOS PÚBLICOS, EN LAS ÁREASPRIORIZADAS POR LA SECRETARIA DEL HABITAT, EN EL PROYECTO INTEGRAL DEREVITALIZACIÓN EN EL ÁMBITO DEL CABLE AÉREO POTOSÍ, EN LA LOCALIDAD DECIUDAD BOLÍVAR</t>
  </si>
  <si>
    <t>O23011740022020032010034</t>
  </si>
  <si>
    <t>Estudios y diseños de proyectos para el mejoramiento integral de Barrios 2020-2024 Bogotá</t>
  </si>
  <si>
    <t>REMPLAZA CDP 771 EXPEDIDO EL 13 DE MARZO DE 2024 POR ARMONIZACIONREALIZAR LOS ESTUDIOS Y DISEÑOS DEFINITIVOS PARA LAS INTERVENCIONES ENPARQUES Y ESPACIOS PÚBLICOS, EN LAS ÁREAS PRIORIZADAS POR LA SECRETARIADEL HABITAT, EN EL PROYECTO INTEGRAL DE REVITALIZACIÓN EN EL ÁMBITO DELCABLE AÉREO POTOSÍ, EN LA LOCALIDAD DE CIUDAD BOLÍVAR</t>
  </si>
  <si>
    <t>REALIZAR ESTUDIOS DE FACTIBILIDAD, ESTUDIOS Y DISEÑOS DEFINITIVOS Y LAEJECUCIÓN DE LAS OBRAS EN LOS CORREDORES URBANOS DE MOVILIDAD SOSTENIBLEY SEGURA, EN EL AMBITO DEL PROYECTO INTEGRAL DE REVITALIZACIÓN URBANADEL CABLE AÉREO DE POTOSÍ (PIRCAP), EN LA LOCALIDAD DE CIUDAD BOLIVAR,DE ACUERDO CON LA PRIORIZACIÓN DE LA SECRETARÍA DISTRITAL DE HÁBITAT.</t>
  </si>
  <si>
    <t>REALIZAR ESTUDIOS DE FACTIBILIDAD, ESTUDIOS Y DISEÑOS DEFINITIVOS Y LAEJECUCIÓN DE LAS OBRAS EN LOS CORREDORES URBANOS DE MOVILIDAD SOSTENIBLEY SEGURA, EN EL AMBITO DEL PROYECTO INTEGRAL DE REVITALIZACIÓN URBANADEL CABLE AÉREO DE POTOSÍ (PIRCAP), EN LA LOCALIDAD DE CIUDAD BOLIVAR,DE ACUERDO CON LA PRIORIZACIÓN DE LA SECRETARÍA DISTRITAL DE HÁBITAT.LOTE 2.</t>
  </si>
  <si>
    <t>REALIZAR LA INTERVENTORÍA INTEGRAL (TÉCNICA, JURÍDICA, SOCIAL,AMBIENTAL, ADMINISTRATIVA Y FINANCIERA) A LOS ESTUDIOS DE FACTIBILIDAD,LOS ESTUDIOS Y DISEÑOS DEFINITIVOS Y LA CONSTRUCCIÓN DE LOS CORREDORESURBANOS DE MOVILIDAD SOSTENIBLE Y SEGURA, EN EL AMBITO DEL PROYECTOINTEGRAL DE REVITALIZACIÓN URBANA DEL CABLE AÉREO DE POTOSÍ (PIRCAP), ENLA LOCALIDAD DE CIUDAD BOLIVAR. LOTE 2.</t>
  </si>
  <si>
    <t>REALIZAR LAS LABORES TOPOGRÁFICAS REQUERIDAS EN LA ETAPA PREVIA PARAELABORAR LOS PLANOS DE LEVANTAMIENTO DE LOTEO, QUE HACEN PARTE DE LOSEXPEDIENTES URBANOS A CONFORMAR EN LA SOLICITUD DE LOS PROCESOS DELEGALIZACIÓN URBANÍSTICA, DE CONFORMIDAD CON LA NORMATIVIDAD VIGENTE</t>
  </si>
  <si>
    <t>O23011745992024022608018</t>
  </si>
  <si>
    <t>REALIZAR LOS ESTUDIOS TOPOGRÁFICOS URBANOS EN LAS LOCALIDADES DECHAPINERO Y USAQUEN, REQUERIDOS EN LA ETAPA PREVIA, PARA ELABORAR LOSPLANOS DEL PROCESO DE LEGALIZACIÓN URBANÍSTICA, DE CONFORMIDAD CON LANORMATIVIDAD VIGENTE.</t>
  </si>
  <si>
    <t>O21202020090696990</t>
  </si>
  <si>
    <t>Otros servicios de diversión y entretenimiento n.c.p.</t>
  </si>
  <si>
    <t>CONTRATAR LOS SERVICIOS DE ALOJAMIENTO DE INFRAESTRUCTURA TECNOLÓGICA EN UN CENTRO DE DATOS PARA LA SECRETARÍA DISTRITAL DEL HÁBITAT.</t>
  </si>
  <si>
    <t>ADICIÓN Y PRORROGA A LA ORDEN DE COMPRA QUE TIENE POR OBJETO SUMINISTRODE COMBUSTIBLE GASOLINA CORRIENTE Y DIÉSEL PARA EL PARQUE AUTOMOTOR PARALA SECRETARIA DISTRITAL DEL HÁBITAT.</t>
  </si>
  <si>
    <t>O2120201003033331101</t>
  </si>
  <si>
    <t>Gasolina motor corriente</t>
  </si>
  <si>
    <t>O21202020060363399</t>
  </si>
  <si>
    <t>Otros servicios de suministro de comidas</t>
  </si>
  <si>
    <t>O2120201003063611101</t>
  </si>
  <si>
    <t>Llantas de caucho para automóviles</t>
  </si>
  <si>
    <t>ADICIÓN Y PRORROGA NO. 2 A LA ORDEN DE COMPRA 109709 CUYO OBJETO ES:CONTRATAR LOS SERVICIOS DE ALOJAMIENTO DE INFRAESTRUCTURA TECNOLÓGICA ENUN CENTRO DE DATOS PARA LA SECRETARÍA DISTRITAL DEL HÁBITAT.</t>
  </si>
  <si>
    <t>PRESTAR SERVICIOS DE APOYO A LA GESTIÓN PARA EL MANEJO Y DESARROLLO DELOS PROCESOS ARCHIVÍSTICOS DEL COMPONENTE DE MEJORAMIENTO DE VIVIENDA DELA SUBDIRECCIÓN DE BARRIOS.</t>
  </si>
  <si>
    <t>PRÓRROGA NO. 5 Y ADICIÓN NO.2 AL CONTRATO DE INTERVENTORÍA 1135-2022“REALIZAR LA INTERVENTORÍA INTEGRAL (TÉCNICA. ADMINISTRATIVA,FINANCIERA, CONTABLE, SOCIAL, AMBIENTAL Y LEGAL) DE LA EJECUCIÓN DE LASOBRAS DE CONSTRUCCIÓN DE VIVIENDAS NUEVAS RURALES EN LOS TERRITORIOSPRIORIZADOS POR LA SECRETARIA DISTRITAL DEL HÁBITAT”.</t>
  </si>
  <si>
    <t>ADICIÓN NO. 1 Y PRORROGA NO. 1 AL CONTRATO NO.1115 DE 2023 CUYO OBJETOES:  DIAGNOSTICAR EL ESTADO DE LAS OBRAS DE MEJORAMIENTO DEL ESPACIOPUBLICO DE LOS SEGMENTOS VIALES 19011177, 19011328, 19011485 Y 19011179EN EL BARRIO LOS ALPES EN LA LOCALIDAD DE CIUDAD BOLÍVAR QUE HACE PARTEDE LOS TERRITORIOS PRIORIZADOS POR LA SECRETARÍA DISTRITAL DEL HÁBITATEN LA CIUDAD DE BOGOTÁ D.C, DEFINIR LAS CONDICIONES TÉCNICAS NECESARIASPARA SU CULMINACIÓN Y EJECUTAR SU CONSTRUCCIÓN</t>
  </si>
  <si>
    <t>ADICIÓN NO. 1 Y PRORROGA NO. 1 AL CONTRATO NO. 1118 DE 2023 CUYO OBJETOES: REALIZAR LA INTERVENTORÍA TÉCNICA, JURÍDICA, SOCIAL, AMBIENTAL,ADMINISTRATIVA Y FINANCIERA PARA EL CONTRATO QUE TIENE POR OBJETODIAGNOSTICAR EL ESTADO DE LAS OBRAS DE MEJORAMIENTO DEL ESPACIO PÚBLICODE LOS SEGMENTOS VIALES 19011177, 19011328, 19011485 Y 19011179 EN ELBARRIO LOS ALPES EN LA LOCALIDAD DE CIUDAD BOLÍVAR QUE HACE PARTE DE LOSTERRITORIOS PRIORIZADOS POR LA SECRETARÍA DISTRITAL DEL HÁBITAT EN LACIUDAD DE BOGOTÁ D.C, DEFINIR LAS CONDICIONES TÉCNICAS NECESARIAS PARASU CULMINACIÓN Y EJECUTAR SU CONSTRUCCIÓN.</t>
  </si>
  <si>
    <t>Realizar la construcción de las obras del proyecto integralderevitalización urbana en la localidad de San Cristóbal</t>
  </si>
  <si>
    <t>PRÓRROGA NO. 1 Y ADICIÓN NO.1 AL CONTRATO DE INTERVENTORIA 1160-2023“REALIZAR LA INTERVENTORÍA INTEGRAL TÉCNICA, ADMINISTRATIVA, FINANCIERA,CONTABLE, SOCIAL, AMBIENTAL Y LEGAL DE LA EJECUCIÓN DE LAS OBRAS PARA LAIMPLEMENTACIÓN DE LAS ACCIONES DE ACUPUNTURA URBANA EN LOS TERRITORIOSPRIORIZADOS POR LA SECRETARÍA DISTRITAL DEL HÁBITAT</t>
  </si>
  <si>
    <t>SUMINISTRAR PRODUCTOS DE FERRETERÍA, PINTURA Y DEMÁS INSUMOS NECESARIOSPARA LAS INTERVENCIONES EN EL ESPACIO PÚBLICO EN LOS TERRITORIOSPRIORIZADOS POR LA SECRETARÍA DISTRITAL DEL HÁBITAT</t>
  </si>
  <si>
    <t>O23011601210000007590</t>
  </si>
  <si>
    <t>Desarrollo de estrategias de innovación social y comunicación para el fortalecimiento de la participación en temas Hábitat en Bogotá</t>
  </si>
  <si>
    <t>ADICION Y PRÓRROGA NO. 2 CONTRATO 936-2023 OBJETO: PRESTAR EL SERVICIOINTEGRAL DE CORRESPONDENCIA EN LA SECRETARÍA DISTRITAL DEL HÁBITAT</t>
  </si>
  <si>
    <t>PRESTAR EL SERVICIO INTEGRAL DE CORRESPONDENCIA EN LA SECRETARÍADISTRITAL DEL HÁBITAT</t>
  </si>
  <si>
    <t>ADICION 3 Y PRÓRROGA 2 CONTRATO 707-2023 OBJETO: PRESTAR EL SERVICIOINTEGRAL DE EJECUCIÓN DE ACTIVIDADES DEL PROCESO DE GESTIÓN DOCUMENTALDE LA SECRETARÍA DISTRITAL DEL HÁBITAT EN CUMPLIMIENTO DE LA LEY 594 DE2000</t>
  </si>
  <si>
    <t>PRESTAR SERVICIOS PROFESIONALES JURÍDICOS EN LA GESTIÓN CONTRACTUAL, QUESE REQUIERA PARA LA FORMULACIÓN E IMPLEMENTACIÓN DE LOS PROYECTOS,CONTRATOS Y/O CONVENIOS QUE ADELANTE LA SUBDIRECCIÓN DE OPERACIONES</t>
  </si>
  <si>
    <t>O23011740022024021410020</t>
  </si>
  <si>
    <t>Adecuación de entornos urbanos y/o rurales con déficit de infraestructura y espacio público de Bogotá D.C.</t>
  </si>
  <si>
    <t>EJECUTAR LAS OBRAS DE MEJORAMIENTO DE VIVIENDA EN LA MODALIDAD DEHABITABILIDAD DE LOS PROYECTOS ESTRUCTURADOS EN LOS TERRITORIOSPRIORIZADOS POR LA SECRETARÍA DISTRITAL DEL HÁBITAT.</t>
  </si>
  <si>
    <t>O23011740012024022203044</t>
  </si>
  <si>
    <t>Subsidio Distrital de Vivienda para el acceso a soluciones habitacionales por parte de hogares vulnerables en Bogotá D.C.</t>
  </si>
  <si>
    <t>REALIZAR INTERVENTORÍA INTEGRAL A LOS ESTUDIOS Y DISEÑOS DEFINITIVOS YLA EJECUCIÓN DE LAS OBRAS DEL ECOBARRIO NUEVA CASTILLA EN LA LOCALIDADDE KENNEDY, EN EL MARCO DE LA ESTRATEGIA REVITALIZA TU BARRIO PRIORIZADOPOR LA SECRETARIA DISTRITAL DE HABITAT.</t>
  </si>
  <si>
    <t>ADQUISICIÓN, INSTALACIÓN Y PUESTA EN FUNCIONAMIENTO DE SISTEMAS PARA LAPOTABILIZACIÓN DE AGUA EN LOS ACUEDUCTOS COMUNITARIOS QUE DETERMINE LASDHT</t>
  </si>
  <si>
    <t>O23011740032024021802052</t>
  </si>
  <si>
    <t>Mejoramiento de la prestación y acceso de los servicios públicos domiciliarios, en especial en suelo rural y hogares en condición de vulnerabilidad de Bogotá D.C.</t>
  </si>
  <si>
    <t>CONTRATAR LA EJECUCIÓN DE LAS OBRAS PARA VIVIENDA NUEVA RURAL EN LOSTERRITORIOS PRIORIZADOS POR LA SECRETARÍA DISTRITAL DEL HÁBITAT</t>
  </si>
  <si>
    <t>O23011740012024022204042</t>
  </si>
  <si>
    <t>REALIZAR INTERVENTORÍA INTEGRAL A LOS ESTUDIOS Y DISEÑOS DEFINITIVOS YLA EJECUCIÓN DE LAS OBRAS DE ESPACIO PÚBLICO, EN EL MARCO DE LAESTRATEGIA REVITALIZA TU BARRIO, EN LOS PROYECTOS PRIORIZADOS POR LASECRETARIA DISTRITAL DE HÁBITAT</t>
  </si>
  <si>
    <t>REALIZAR LA INTERVENTORÍA INTEGRAL TECNICA, ADMINISTRATIVA, FINANCIERA,CONTABLE, SOCIAL, AMBIENTAL Y JURÍDICA DE LA EJECUCIÓN DE LAS OBRAS PARALOS MEJORAMIENTOS DE VIVIENDA RURAL EN LOS TERRITORIOS PRIORIZADOS PORLA SECRETARIA DISTRITAL DEL HABITAT</t>
  </si>
  <si>
    <t>REALIZAR LOS ESTUDIOS Y DISEÑOS DEFINITIVOS Y LA EJECUCIÓN DE LAS OBRASDE ESPACIO PÚBLICO, EN EL MARCO DE LA ESTRATEGIA REVITALIZA TU BARRIO,EN LOS PROYECTOS PRIORIZADOS POR LA SECRETARIA DISTRITAL DE HÁBITAT.</t>
  </si>
  <si>
    <t>REALIZAR LOS ESTUDIOS Y DISEÑOS DEFINITIVOS Y LA EJECUCIÓN DE LAS OBRASDEL ECOBARRIO NUEVA CASTILLA EN LA LOCALIDAD DE KENNEDY, EN EL MARCO DELA ESTRATEGIA REVITALIZA TU BARRIO PRIORIZADO POR LA SECRETARIADISTRITAL DE HABITAT.</t>
  </si>
  <si>
    <t>REALIZAR LA INTERVENTORÍA INTEGRAL TECNICA, ADMINISTRATIVA, FINANCIERA,CONTABLE, SOCIAL, AMBIENTAL Y JURÍDICA DE LA EJECUCIÓN DE LAS OBRAS DEVIVIENDA NUEVA RURAL EN LOS TERRITORIOS PRIORIZADOS POR LA SECRETARIADISTRITAL DEL HABITAT</t>
  </si>
  <si>
    <t>REALIZAR LA INTERVENTORIA TECNICA, JURIDICA, SOCIAL, AMBIENTAL,ADMINISTRATIVA Y FINANCIERA PARA LAS OBRAS EN ESPACIO PÚBLICO PARA ELMEJORAMIENTO INTEGRAL DE BARRIOS QUE HACEN PARTE DE LOS 18 POLIGONOS DEINTERVENCIÓN INTEGRAL DE ESPACIO PÚBLICO Y REVITALIZACIÓN PARA LAPROMOCIÓN DE ESPACIOS PÚBLICOS SEGUROS POR LA SECRETARIA DISTRITAL DELHABITAT. LOCALIDAD DE SUBA. (GRUPO 1 y GRUPO 2)</t>
  </si>
  <si>
    <t>REALIZAR LA INTERVENTORIA TECNICA, JURIDICA, SOCIAL, AMBIENTAL,ADMINISTRATIVA Y FINANCIERA PARA LAS OBRAS EN ESPACIO PÚBLICO PARA ELMEJORAMIENTO INTEGRAL DE BARRIOS QUE HACEN PARTE DE LOS 18 POLIGONOS DEINTERVENCIÓN INTEGRAL DE ESPACIO PÚBLICO Y REVITALIZACIÓN PARA LAPROMOCIÓN DE ESPACIOS PÚBLICOS SEGUROS POR LA SECRETARIA DISTRITAL DELHABITAT. LOCALIDAD DE SUBA. GRUPO 1</t>
  </si>
  <si>
    <t>REALIZAR LAS OBRAS EN ESPACIO PÚBLICO PARA EL MEJORAMIENTO INTEGRAL DEBARRIOS QUE HACEN PARTE DE LOS 18 POLIGONOS DE INTERVENCIÓN INTEGRAL DEESPACIO PÚBLICO Y REVITALIZACIÓN PARA LA PROMOCIÓN DE ESPACIOS PÚBLICOSSEGUROS POR LA SECRETARÍA DISTRITAL DEL HÁBITAT, BAJO LA MODALIDAD DELSISTEMA DE PRECIOS UNITARIOS. LOCALIDAD DE SUBA. (GRUPO 1 y GRUPO 2)</t>
  </si>
  <si>
    <t>REALIZAR LA INTERVENTORIA TECNICA, JURIDICA, SOCIAL, AMBIENTAL,ADMINISTRATIVA Y FINANCIERA PARA LAS OBRAS EN ESPACIO PÚBLICO PARA ELMEJORAMIENTO INTEGRAL DE BARRIOS QUE HACEN PARTE DE LOS 18 POLIGONOS DEINTERVENCIÓN INTEGRAL DE ESPACIO PÚBLICO Y REVITALIZACIÓN EN LALOCALIDAD DE RAFAEL URIBE URIBE.</t>
  </si>
  <si>
    <t>REALIZAR LA INTERVENTORÍA INTEGRAL (TÉCNICA, JURÍDICA, SOCIAL,AMBIENTAL, ADMINISTRATIVA Y FINANCIERA) A LOS ESTUDIOS DE FACTIBILIDAD,LOS ESTUDIOS Y DISEÑOS DEFINITIVOS Y LA CONSTRUCCIÓN DE LOS CORREDORESURBANOS DE MOVILIDAD SOSTENIBLE Y SEGURA, EN EL AMBITO DEL PROYECTOINTEGRAL DE REVITALIZACIÓN URBANA DEL CABLE AÉREO DE POTOSÍ (PIRCAP), ENLA LOCALIDAD DE CIUDAD BOLIVAR.</t>
  </si>
  <si>
    <t>REALIZAR LAS OBRAS EN ESPACIO PÚBLICO PARA EL MEJORAMIENTO INTEGRAL DEBARRIOS QUE HACEN PARTE DE LOS 18 POLIGONOS DE INTERVENCIÓN INTEGRAL DEESPACIO PÚBLICO Y REVITALIZACIÓN PARA LA PROMOCIÓN DE ESPACIOS PÚBLICOSSEGUROS POR LA SECRETARÍA DISTRITAL DEL HÁBITAT, BAJO LA MODALIDAD DELSISTEMA DE PRECIOS UNITARIOS. LOCALIDAD DE SUBA. GRUPO 1</t>
  </si>
  <si>
    <t>REALIZAR LAS OBRAS EN ESPACIO PÚBLICO PARA EL MEJORAMIENTO INTEGRAL DEBARRIOS QUE HACEN PARTE DE LOS 18 POLIGONOS DE INTERVENCIÓN INTEGRAL DEESPACIO PÚBLICO Y REVITALIZACIÓN EN LA LOCALIDAD DE RAFAEL URIBE URIBE,BAJO LA MODALIDAD DEL SISTEMA DE PRECIOS UNITARIOS.</t>
  </si>
  <si>
    <t>PRESTAR LOS SERVICIOS TÉCNICOS Y OPERATIVOS A LA SECRETARÍA DISTRITALDEL HÁBITAT EN EL MARCO DEL PROCESO DE GESTIÓN DOCUMENTAL PARA ELDESARROLLO, APLICACIÓN DE LOS INSTRUMENTOS ARCHIVÍSTICOS Y CUSTODIA DELACERVO DOCUMENTAL EN CUMPLIMIENTO DE LA NORMATIVIDAD ESTABLECIDA POR ELARCHIVO GENERAL DE LA NACIÓN Y EL ARCHIVO DE BOGOTÁ.</t>
  </si>
  <si>
    <t>O23011745992024025018017</t>
  </si>
  <si>
    <t>O23011745992024025019018</t>
  </si>
  <si>
    <t>ADICIÓN NO. 2 AL CONTRATO OC-107491-2023 CUYO OBJETO ES: PRESTAR LOSSERVICIOS DE CONECTIVIDAD PARA LA SECRETARÍA DISTRITAL DEL HÁBITAT.</t>
  </si>
  <si>
    <t>O23011745992024025018007</t>
  </si>
  <si>
    <t>PRESTAR SERVICIOS DE APOYO A LA GESTIÓN EN LAS ACTIVIDADESADMINISTRATIVAS GENERADAS CON OCASIÓN A LAS ACTUACIONES ADMINISTRATIVASA CARGO DE LA SUBDIRECCIÓN DE PREVENCIÓN Y SEGUIMIENTO.</t>
  </si>
  <si>
    <t>VA-OTRAS MULTAS</t>
  </si>
  <si>
    <t>O232020200883232</t>
  </si>
  <si>
    <t>Servicios de arquitectura paisajista de proyectos de construcción</t>
  </si>
  <si>
    <t>VA-CRÉDITO</t>
  </si>
  <si>
    <t>O232020200883221</t>
  </si>
  <si>
    <t>Servicios de planeación urbana</t>
  </si>
  <si>
    <t>O2320202005040154129</t>
  </si>
  <si>
    <t>Servicios generales de construcción de otros edificios no residenciales</t>
  </si>
  <si>
    <t>1-200-I072</t>
  </si>
  <si>
    <t>RB-OBLIGACIONES URBANÍSTICAS</t>
  </si>
  <si>
    <t>O232020200668021</t>
  </si>
  <si>
    <t>Servicios locales de mensajería nacional</t>
  </si>
  <si>
    <t>O232020200884520</t>
  </si>
  <si>
    <t>Servicios de archivos</t>
  </si>
  <si>
    <t>O2320202005040254231</t>
  </si>
  <si>
    <t>Servicios generales de construcción de acueductos y otros conductos de suministro de agua, excepto gasoductos</t>
  </si>
  <si>
    <t>PM/0118/0119/40020200209</t>
  </si>
  <si>
    <t>PM/0118/0117/45990010226</t>
  </si>
  <si>
    <t>PM/0118/0119/40020160209</t>
  </si>
  <si>
    <t>PM/0118/0103/40010447715</t>
  </si>
  <si>
    <t>PM/0118/0118/45990310250</t>
  </si>
  <si>
    <t>PM/0118/0110/40020340320</t>
  </si>
  <si>
    <t>PM/0118/0108/45990180226</t>
  </si>
  <si>
    <t>PM/0118/0104/40010447659</t>
  </si>
  <si>
    <t>PM/0118/0110/40020207575</t>
  </si>
  <si>
    <t>PM/0118/0102/40020207642</t>
  </si>
  <si>
    <t>PM/0118/0118/45990207590</t>
  </si>
  <si>
    <t>PM/0118/0117/45990177754</t>
  </si>
  <si>
    <t>PM/0118/0110/40020200214</t>
  </si>
  <si>
    <t>PM/0118/0103/40010440222</t>
  </si>
  <si>
    <t>PM/0118/0102/40030520218</t>
  </si>
  <si>
    <t>PM/0118/0104/40010420222</t>
  </si>
  <si>
    <t>PM/0118/0118/45990170250</t>
  </si>
  <si>
    <t>PM/0118/0119/45990180250</t>
  </si>
  <si>
    <t>PM/0118/0118/45990070250</t>
  </si>
  <si>
    <t>Informes con resultados de encuesta de satisfacció</t>
  </si>
  <si>
    <t>Servicio de prevención, vigilancia y seguimiento d</t>
  </si>
  <si>
    <t>Subsidios para el Mejoramiento y habitabilidad urb</t>
  </si>
  <si>
    <t>Estrategias de gestión institucional y de la cultu</t>
  </si>
  <si>
    <t>Espacio público intervenido</t>
  </si>
  <si>
    <t>Servicios de asistencia técnica y jurídica para el</t>
  </si>
  <si>
    <t>Subsidio para adquisición de vivienda nueva urbana</t>
  </si>
  <si>
    <t>ASISTENCIA TÉCNICA PARA EL FORTALECIMIENTO TÉCNICO Y ORGANIZACIONAL A LOS PRESTADORES DE LOS SISTEMA</t>
  </si>
  <si>
    <t>ASISTENCIA TÉCNICA PARA  EL FORTALECIMIENTO TÉCNICO Y ORGANIZACIONAL A LOS PRESTADORES DE LOS SISTEM</t>
  </si>
  <si>
    <t>860002400</t>
  </si>
  <si>
    <t>LA PREVISORA S A</t>
  </si>
  <si>
    <t>860066942</t>
  </si>
  <si>
    <t>CAJA DE COMPENSACION FAMILIAR COMPENSAR</t>
  </si>
  <si>
    <t>901677831</t>
  </si>
  <si>
    <t>UNION TEMPORAL SERVIASEAMOS</t>
  </si>
  <si>
    <t>800020006</t>
  </si>
  <si>
    <t>AUTO INVERSIONES COLOMBIA S.A. AUTOINVER COL</t>
  </si>
  <si>
    <t>890982573</t>
  </si>
  <si>
    <t>FUNDACION PINTUCO</t>
  </si>
  <si>
    <t>52196557</t>
  </si>
  <si>
    <t>BEATRIZ EUGENIA VIDAL DIAZ</t>
  </si>
  <si>
    <t>830073899</t>
  </si>
  <si>
    <t>COMERCIALIZADORA ELECTROCON SAS</t>
  </si>
  <si>
    <t>860053274</t>
  </si>
  <si>
    <t>GRUPO LOS LAGOS S.A.S</t>
  </si>
  <si>
    <t>900336588</t>
  </si>
  <si>
    <t>FORMARCHIVOS Y SUMINISTROS SAS</t>
  </si>
  <si>
    <t>79783820</t>
  </si>
  <si>
    <t>EUGENIO  CASTILLA CANALES</t>
  </si>
  <si>
    <t>1030681492</t>
  </si>
  <si>
    <t>OMAR ANDRES SANCHEZ ACOSTA</t>
  </si>
  <si>
    <t>900768458</t>
  </si>
  <si>
    <t>SOLIUN S.A.S.</t>
  </si>
  <si>
    <t>901900633</t>
  </si>
  <si>
    <t>CONSORCIO MOVILIDAD SOSTENIBLE 003</t>
  </si>
  <si>
    <t>901900617</t>
  </si>
  <si>
    <t>UNION TEMPORAL IJM CAPITAL</t>
  </si>
  <si>
    <t>900591649</t>
  </si>
  <si>
    <t>GAB INGENIERIA</t>
  </si>
  <si>
    <t>901533483</t>
  </si>
  <si>
    <t>INCIGE INGENIERIA S.A.S.</t>
  </si>
  <si>
    <t>1193581305</t>
  </si>
  <si>
    <t>JONATAN DAVID ROZO GARCIA</t>
  </si>
  <si>
    <t>860058536</t>
  </si>
  <si>
    <t>901743041</t>
  </si>
  <si>
    <t>UT ESPACIO PUBLICO CIUDAD BOLIVAR</t>
  </si>
  <si>
    <t>901755263</t>
  </si>
  <si>
    <t>CONSORCIO CPI-PROINMAT L-2</t>
  </si>
  <si>
    <t>901762834</t>
  </si>
  <si>
    <t>901763235</t>
  </si>
  <si>
    <t>900695347</t>
  </si>
  <si>
    <t>DISERRA S A S</t>
  </si>
  <si>
    <t>SERVICIOS POSTALES NACIONALES S.A.S.</t>
  </si>
  <si>
    <t>1032430401</t>
  </si>
  <si>
    <t>KATHERINE JOHANA NEMOCON VALENZUELA</t>
  </si>
  <si>
    <t>900628905</t>
  </si>
  <si>
    <t>CONSTRUCTORA DE INFRAESTRUCTURA COLOMBIA NA COINCO SAS</t>
  </si>
  <si>
    <t>901899860</t>
  </si>
  <si>
    <t>CONSORCIO SANEAMIENTO ANTIOQUIA</t>
  </si>
  <si>
    <t>901900929</t>
  </si>
  <si>
    <t>UNIÓN TEMPORAL SDHT RURAL</t>
  </si>
  <si>
    <t>901901440</t>
  </si>
  <si>
    <t>CONSORCIO INGESCOR R 2024</t>
  </si>
  <si>
    <t>79696673</t>
  </si>
  <si>
    <t>JULIO ANDRES CASTRO GONZALEZ</t>
  </si>
  <si>
    <t>901901933</t>
  </si>
  <si>
    <t>CONSORCIO VIAL HABITAT</t>
  </si>
  <si>
    <t>901901686</t>
  </si>
  <si>
    <t>CONSORCIO ANTARES IP</t>
  </si>
  <si>
    <t>830090010</t>
  </si>
  <si>
    <t>802024876</t>
  </si>
  <si>
    <t>JET INGENIERIA SAS</t>
  </si>
  <si>
    <t>901902360</t>
  </si>
  <si>
    <t>CONSORCIO EP HABITAT II</t>
  </si>
  <si>
    <t>901901884</t>
  </si>
  <si>
    <t>CONSORCIO INTERVENTOR ANFAO</t>
  </si>
  <si>
    <t>901852305</t>
  </si>
  <si>
    <t>RPP INGENIERIA S.A.S</t>
  </si>
  <si>
    <t>900389180</t>
  </si>
  <si>
    <t>SOLUCIONES PARA LA INGENIERIA S.A.S</t>
  </si>
  <si>
    <t>900303418</t>
  </si>
  <si>
    <t>CONSTRUCPIEDRA CIA LTDA</t>
  </si>
  <si>
    <t>901902260</t>
  </si>
  <si>
    <t>CONSORCIO MG24</t>
  </si>
  <si>
    <t>830103325</t>
  </si>
  <si>
    <t>SERVICIOS Y SISTEMAS DE ARCHIVO E IMAGEN ES SIA S A S</t>
  </si>
  <si>
    <t>901429346</t>
  </si>
  <si>
    <t>52879571</t>
  </si>
  <si>
    <t>MARIA ELSI LONDOÑO</t>
  </si>
  <si>
    <t>Subsecretaría Corporativa</t>
  </si>
  <si>
    <t>Subsecretaría de Intervenciones Integrales</t>
  </si>
  <si>
    <t>Subsecretaría de Inspección, Vigilancia y Control de Vivienda</t>
  </si>
  <si>
    <t>Subsecretaría de Planeación y Políticas</t>
  </si>
  <si>
    <t>ENERO 2026</t>
  </si>
  <si>
    <t>FEBRERO 2026</t>
  </si>
  <si>
    <t>MARZO 2026</t>
  </si>
  <si>
    <t>ABRIL 2026</t>
  </si>
  <si>
    <t>MAYO 2026</t>
  </si>
  <si>
    <t>JUNIO 2026</t>
  </si>
  <si>
    <t>JULIO 2026</t>
  </si>
  <si>
    <t>AGOSTO 2026</t>
  </si>
  <si>
    <t>SEPTIEMBRE 2026</t>
  </si>
  <si>
    <t>OCTUBRE 2026</t>
  </si>
  <si>
    <t>NOVIEMBRE 2026</t>
  </si>
  <si>
    <t>DICIEMBRE 2026</t>
  </si>
  <si>
    <t>Subsecretaría de Vivienda</t>
  </si>
  <si>
    <t>CXP pago efectuado el 6/1/2025 No. 3001420538</t>
  </si>
  <si>
    <t>CXP pago efectuado el 8/1/2025 No. 3001420890</t>
  </si>
  <si>
    <t>CXP pago efectuado el 6/1/2025 No. 3001420891</t>
  </si>
  <si>
    <t>CXP pago efectuado el 6/1/2025 No. 3001420892</t>
  </si>
  <si>
    <t>CXP pago efectuado el 6/1/2025 No. 3001420893</t>
  </si>
  <si>
    <t>CXP pago efectuado el 6/1/2025 No. 3001420939</t>
  </si>
  <si>
    <t>CXP pago efectuado el 6/1/2025 No. 3001420940</t>
  </si>
  <si>
    <t>CXP pago efectuado el 6/1/2025 No. 3001420942</t>
  </si>
  <si>
    <t>CXP pago efectuado el 21/1/2025 No. 3001420941</t>
  </si>
  <si>
    <t>Solicitud memorando 3-2026-2150  16 de febrero 2026 y de conformidad con la clausula tercera del acta de liquidación.</t>
  </si>
  <si>
    <t>Talento Humano</t>
  </si>
  <si>
    <t>Bienes y servicios</t>
  </si>
  <si>
    <t>Gestión documental</t>
  </si>
  <si>
    <t>Dependencia</t>
  </si>
  <si>
    <t>Oficina de participación y relacionamiento con la ciudadanía</t>
  </si>
  <si>
    <t>Direccion de Contratación</t>
  </si>
  <si>
    <t>Oficina de Tecnología y Trasformacion Digital</t>
  </si>
  <si>
    <t>Estado al 30 de diciembre 2025</t>
  </si>
  <si>
    <t>Daniela: está a cargo de Andrés, ayer se tenía prevista devolución. Indica que hoy realiza devolución.</t>
  </si>
  <si>
    <t xml:space="preserve">Daniela: se devoilvió el 18 diciembre 2025. Renzo: corresponden a facturas que se realizaron pagos, se iban a esperar los pagos a realizarse. Para presentar la liquidación se tiene que esperar el valor a liquidar, lo prudente es solicitar el estado de cuenta, cuanto es por liberar y cuanto se constituye en pasivo exigible. Aldemar: penduentes pagos de mayo a diciembre 2024, en diciembre se autorizaron facturas de julio a diciembre de 2024. Pendientes de pago facturas de mayo y junio 2024 pues eran de registro de 2023, se constituyen en pasivo exigible, pues no habían recursos. Renzo: solo le falta estado de pagos. Renzo: le falta revisar las observaciones de Contratación del 18 de diciembre y el estado de pago. </t>
  </si>
  <si>
    <t>Renzo: se hizo devolución por pagos parafiscales. Tres pagos y el proveedor presentó parafiscales y Renzo solicitó al contratista los oarafiscales respectivos, está a la espera de la remsión.</t>
  </si>
  <si>
    <t>Renzo: presenta devolución por fecha del acta de inicio por diferencias en secop, se tiene que modificar en secop la fecha de culminación. Renzo tiene el borrador para solicitar cambio de fecha por que no tiene habilitado el SIGA.</t>
  </si>
  <si>
    <t>Daniela: está firmado y para publicación ante tienda virtual</t>
  </si>
  <si>
    <t>Renzo: Luis Enrique indicó que no hay inconveniente en la liquidación y se acalaró ante la Contraloría, Renzo solicita a Daniela continuar con la liquidación. Daniela: la propuso a Carlos reunión y le envien corereo electrónico para que le quede trazabilidad para que Daniela lo revise con su líder. El correo Renzo lo envía hoy a Daniela.</t>
  </si>
  <si>
    <t>Renzo: se realizó solicitud en tienda virtual para cambio de fecha de culminación de la orden de compra el día 29 de diciembre de 2025, pendiente aplicación del cambio.</t>
  </si>
  <si>
    <t>Detalle del estado, pago y/o liberación al 17 de marzo 2026</t>
  </si>
  <si>
    <t xml:space="preserve">Oficina de Tecnología </t>
  </si>
  <si>
    <t>Daniela: No se ha subsanado. El 17 de diciembre 2025 se devolvió. David: pierde competencia el 5 de julio de 2026. Juan Pablo: El día de ayer Daniela le remitió el correo con las observaciones para adelantarlas, para lunes o martes de la próxima semana.</t>
  </si>
  <si>
    <t>Daniela: Estaba firmado para cargar a tienda virtual y se necesitó ajuste y se confirmó la aprbación de las facturas en marzo y se solicitó a Tienda Virtual el cargue de la liquidación. Contrato Liquidado y Tecnología debe hacerse la liberación del pasivo exigible, hay un saldo por liberar. Juan Pablo debe hacer siga a Financiera para liberar saldo, indica que mañana queda listo.</t>
  </si>
  <si>
    <t>Daniela: no han dado respuesta a las devoluciones.David: se devolvió la liquidación el 16 de diciembre de 2025 y se comunicó ayer a Juan Pablo. David:hay un comentario importante en el acta de recibo del bien en el almacén de la entidad. Juan Pablo: revisar con almacén la observación y gestionar con almacén entre hoy y mañana y el martes tener las observaciones adelantadas. David: pierde competencia el 16 de agosto de 2026</t>
  </si>
  <si>
    <t xml:space="preserve">Daniela: Está liquidado el 24 de febrero 2026 y publicado en Tienda Virtual entre hoy y mañana, valor a liberar por $899.964. Juan Pablo: debe a través de SIGA pedir la liberación del saldo a Financiera y la liquidación se le envía por correo electrónico hoy. </t>
  </si>
  <si>
    <t>Daniela: Se realizó la devolución el 21 de diciembre 2025 y pierde competencia el 1 de agosto de 2026. Juan Pablo. El dia de ayer le remitieron por correo las observaciones que serán revisadas entre lunes o martes de la próxima semana. Aldemar: la orden que no está vigente no era posible modificar la fecha, le va a enviar el correo a Juan Pablo.</t>
  </si>
  <si>
    <r>
      <rPr>
        <b/>
        <sz val="11"/>
        <color theme="1"/>
        <rFont val="Times New Roman"/>
        <family val="1"/>
      </rPr>
      <t xml:space="preserve">Total $8.342.844. Pierde competencia 5 de mayo de 2027. </t>
    </r>
    <r>
      <rPr>
        <sz val="11"/>
        <color theme="1"/>
        <rFont val="Times New Roman"/>
        <family val="1"/>
      </rPr>
      <t xml:space="preserve">Daniela: se dio respuesta 15 de febrero 2026 y el 9 de marzo se devolvió el 3-2026-3098. David: pierde competencia 5 de mayo de 2027. Juan Pablo: lunes o martes de la próxima semana. Valor del compromiso $8.342.844 </t>
    </r>
  </si>
  <si>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en 5 de  mayo 2027.</t>
    </r>
    <r>
      <rPr>
        <sz val="11"/>
        <color theme="1"/>
        <rFont val="Times New Roman"/>
        <family val="1"/>
      </rPr>
      <t xml:space="preserve"> Daniela: Estaba a cargo de Andrés y se devolvió a Tecnologia, el15 de febrero se subsanó por Tecnología y hubo otra devolución el 9 de marzo y sin respuesta a la fecha 3-2026-3098. Juan Pablo Escobar:se tuvo reunión con Contratación ayer y se pidió copia de los correos con devoluciones de Renzo no gestionadas. Se empiezan a recibr todos losprocesos y seguimiento de los repartos de liquidaciones, entró en febrero 2026, está en empalme. Esta semana va a revisa caso por caso liberación o liquidación. David: pierde competencia en 5 de  mayo 2026. Juan Pablo: el lunes ya tendría subsanadas las observaciones, pendiente tienda virtual.</t>
    </r>
  </si>
  <si>
    <r>
      <rPr>
        <b/>
        <sz val="11"/>
        <color theme="1"/>
        <rFont val="Times New Roman"/>
        <family val="1"/>
      </rPr>
      <t xml:space="preserve">Total $13.644.540. Pierde competencia 16 de junio de 2027. </t>
    </r>
    <r>
      <rPr>
        <sz val="11"/>
        <color theme="1"/>
        <rFont val="Times New Roman"/>
        <family val="1"/>
      </rPr>
      <t>Daniela: se sigue con la misma observación del 18 de diciembre y pendientes de la subsanación. Juan Pablo: El lunes o martes tendría las observaciones revisadas.Renzo dijo que se realizaron pagos . Aldemar: el año pasado se realizaron pagos y en febrero 17 se pidió a financiera resolución delpasivo exigible por $13.644.540.David: el 16 de junio 2026 pierde competencia.</t>
    </r>
  </si>
  <si>
    <r>
      <rPr>
        <b/>
        <sz val="11"/>
        <color theme="1"/>
        <rFont val="Times New Roman"/>
        <family val="1"/>
      </rPr>
      <t>Total $13.644.540. Pierde competencia 16 de junio de 2027.</t>
    </r>
    <r>
      <rPr>
        <sz val="11"/>
        <color theme="1"/>
        <rFont val="Times New Roman"/>
        <family val="1"/>
      </rPr>
      <t>Daniela: no se ha recibido subsanación devoución del 18 de diciembre, causa no ejecución valor total, no se remite informe final,estado de pagos no coinciden. Juan Pablo: revisar el valor de los tras compromisos. Aldemar: le envia a Juan Pablo el estado de pagos y facturas que se pagaron.Total del pasivo exigible $13.644.540. Juan Pablo: no le han llegado observaciones del compromiso. David: pierde competencia 16 de junio de 2027.</t>
    </r>
  </si>
  <si>
    <r>
      <rPr>
        <b/>
        <sz val="11"/>
        <color theme="1"/>
        <rFont val="Times New Roman"/>
        <family val="1"/>
      </rPr>
      <t xml:space="preserve">Total $13.644.540. Pierde competencia 16 de junio de 2027. </t>
    </r>
    <r>
      <rPr>
        <sz val="11"/>
        <color theme="1"/>
        <rFont val="Times New Roman"/>
        <family val="1"/>
      </rPr>
      <t>Daniela: no se ha recibido subsanación devoución del 18 de diciembre, causa no ejecución valor total, no se remite informe final,estado de pagos no coinciden. Juan Pablo: revisar el valor de los tras compromisos. Aldemar: le envia a Juan Pablo el estado de pagos y facturas que se pagaron.Total del pasivo exigible $13.644.540. David: pierde competencia 16 de junio de 2027.</t>
    </r>
  </si>
  <si>
    <t>Detalle del estado, pago y/o liberación al 25 de marzo 2026</t>
  </si>
  <si>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el 5 de  mayo 2027.</t>
    </r>
    <r>
      <rPr>
        <sz val="11"/>
        <color theme="1"/>
        <rFont val="Times New Roman"/>
        <family val="1"/>
      </rPr>
      <t xml:space="preserve"> Juan Pablo: según correos de Daniela y en este caso se subsanó la mayoría de las observaciones pero en la actualización documentos contratista envió correos el viernes y buscó contacto específico con Luz Martínez de Cirion, ella esta revisando la solicitud, ias y demás y en lo posible le allegan la información de hacerlo entre hoy y mañana. Las demás observaciones de contratación ya se ajustaron. Juan Pablo quedó de contactarlos nuevamente hoy y mañana y se radicaría a Contratación al termina semana e inicio de la siguiente.</t>
    </r>
  </si>
  <si>
    <r>
      <t>Total $13.644.540. Pierde competencia 16 de junio de 2027.</t>
    </r>
    <r>
      <rPr>
        <sz val="11"/>
        <color theme="1"/>
        <rFont val="Times New Roman"/>
        <family val="1"/>
      </rPr>
      <t xml:space="preserve"> Juan Pablo: se corrigieron subsanaciones en el acta de liquidación y una de ellas la actualización parafiscales (certificado y pago de seguridad social) conb Luz Martínez, envió correo al contacto de Cirion pues los parafiscales no cubren la totalidad del periodo del contrato, es lo único que le falta. Entre hoy y mañana le remiten la información. en las observaciones se solicitaba el cdp y el que estaba adjunto no correspondía. Va a contactar a la señora Luz Marina esta semana para poder radicar al final de semana o inicio de la próxima. </t>
    </r>
  </si>
  <si>
    <t xml:space="preserve">Daniela: se hizo devolución el 16 de diciembre 2026 por parafiscales y no han subsanado. Juan Pablo: se le devolvió ayer por correo, el martes de la próxima semana tiene revisadas todas las observaciones y subsanarlas dedicándose 100% a ello. David: pierde competencia el 4 de enero 2027. Se radicaría hoy o mañana una vez le remitan el documento. </t>
  </si>
  <si>
    <r>
      <t xml:space="preserve">Pierde competencia el 4 de enero 2027. </t>
    </r>
    <r>
      <rPr>
        <sz val="11"/>
        <color theme="1"/>
        <rFont val="Times New Roman"/>
        <family val="1"/>
      </rPr>
      <t>Juan Pabo: ya quedaton todas las observaciones u¿y no se ha radicado por inconveniente de documentos de seguridad social pues con los que se contaban estaban partidos y no complementan el total del periodo, le han enviado información que no era la solicitada y esta mañana Juan Pablo habloó en cel representante legal para el documento y es lo único que le hace falta para radicar en Contratación. Le indicaron que antes de las 4 pm se lo remitian al correo de Juan Pablo.</t>
    </r>
    <r>
      <rPr>
        <b/>
        <sz val="11"/>
        <color theme="1"/>
        <rFont val="Times New Roman"/>
        <family val="1"/>
      </rPr>
      <t xml:space="preserve"> </t>
    </r>
    <r>
      <rPr>
        <sz val="11"/>
        <color theme="1"/>
        <rFont val="Times New Roman"/>
        <family val="1"/>
      </rPr>
      <t>Esta semana se radica en contratación.</t>
    </r>
  </si>
  <si>
    <r>
      <t xml:space="preserve">Pierde competencia el 5 de julio de 2026. </t>
    </r>
    <r>
      <rPr>
        <sz val="11"/>
        <color theme="1"/>
        <rFont val="Times New Roman"/>
        <family val="1"/>
      </rPr>
      <t>Juan Pablo: se adelantaron la mayoría de observaciones, inconvenientes al obtener documentación, tiene 4 observaciones y se subsanaron 3 pero una no concuerda el acta de inicio vs secop, tiene acceso denegado en la plataforma, estaba revuelto con el contrato 910. Juan Pablo indica que el acta de inicio debe hacerse otrosí modificatorio. David: por favor revisar con el abogado designado.</t>
    </r>
    <r>
      <rPr>
        <b/>
        <sz val="11"/>
        <color theme="1"/>
        <rFont val="Times New Roman"/>
        <family val="1"/>
      </rPr>
      <t xml:space="preserve"> </t>
    </r>
    <r>
      <rPr>
        <sz val="11"/>
        <color theme="1"/>
        <rFont val="Times New Roman"/>
        <family val="1"/>
      </rPr>
      <t>Abogado David Martínez.</t>
    </r>
    <r>
      <rPr>
        <b/>
        <sz val="11"/>
        <color theme="1"/>
        <rFont val="Times New Roman"/>
        <family val="1"/>
      </rPr>
      <t xml:space="preserve"> </t>
    </r>
    <r>
      <rPr>
        <sz val="11"/>
        <color theme="1"/>
        <rFont val="Times New Roman"/>
        <family val="1"/>
      </rPr>
      <t>David: se debe enviar correo a David para gestionar en secop ya que este permiso es solo para el supervisor.</t>
    </r>
    <r>
      <rPr>
        <b/>
        <sz val="11"/>
        <color theme="1"/>
        <rFont val="Times New Roman"/>
        <family val="1"/>
      </rPr>
      <t xml:space="preserve"> </t>
    </r>
    <r>
      <rPr>
        <sz val="11"/>
        <color theme="1"/>
        <rFont val="Times New Roman"/>
        <family val="1"/>
      </rPr>
      <t>Solo se puede visualizar con el usuario del supervisor. David: validar con el abogado antes de radicar. Juan Pablo: esta semana y hasta el lunes próximo se revisa el caso de la subsanación con el abogado David Martínez.</t>
    </r>
  </si>
  <si>
    <t>Juan Pablo: liquidado y se radicó siga de liberación del saldo por $287.974 con No radicado 3-2026-3494 del 17 de marzo 2026 y ya hay radicado de Financiera liberando el valor 3-2026-3712 del 24 de marzo 2026.</t>
  </si>
  <si>
    <t>Cerrado</t>
  </si>
  <si>
    <r>
      <t xml:space="preserve">Pierde competencia el 16 de agosto de 2026. </t>
    </r>
    <r>
      <rPr>
        <sz val="11"/>
        <color theme="1"/>
        <rFont val="Times New Roman"/>
        <family val="1"/>
      </rPr>
      <t>Juan Pablo: varias observaciones, el viernes envió correo a archivo con el tema del acta, en espera de respuesta. Lo único faltante es la respuesta de almacén el correo se lo envió a almacenamiento de la SDHT. Se le recomienda a Juan Pablo remitir el correo a Luis Enrique Páez y a la directora administrativa y hablar directamente con Luis Enrique.</t>
    </r>
    <r>
      <rPr>
        <b/>
        <sz val="11"/>
        <color theme="1"/>
        <rFont val="Times New Roman"/>
        <family val="1"/>
      </rPr>
      <t xml:space="preserve"> </t>
    </r>
    <r>
      <rPr>
        <sz val="11"/>
        <color theme="1"/>
        <rFont val="Times New Roman"/>
        <family val="1"/>
      </rPr>
      <t>Solo falta esa observación para subsanar.</t>
    </r>
  </si>
  <si>
    <t>Juan Pablo: ayer descargó el acta de liquidación y hoy se tramitó la liberación de saldo 3-2026-3813 por $899-964. Pendiente respuesta de Financiera de la liberación.</t>
  </si>
  <si>
    <r>
      <t xml:space="preserve">Pierde competencia el 1 de agosto de 2026. </t>
    </r>
    <r>
      <rPr>
        <sz val="11"/>
        <color theme="1"/>
        <rFont val="Times New Roman"/>
        <family val="1"/>
      </rPr>
      <t>Juan Pablo: doce observaciones y una es el acta de inicio, son varias observaciones que se están revisando. Revisar con el abogado asignado para subsanación. Abogado Karen Rincón para ver si se puede continuar, esta semana Juan Pablo habla con ella.</t>
    </r>
  </si>
  <si>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el 5 de  mayo 2027.</t>
    </r>
    <r>
      <rPr>
        <sz val="11"/>
        <color theme="1"/>
        <rFont val="Times New Roman"/>
        <family val="1"/>
      </rPr>
      <t xml:space="preserve"> Juan Pablo: según correos de Daniela y en este caso se subsanó la mayoría de las observaciones pero en la actualización documentos contratista envió correos el viernes y buscó contacto específico con Luz Martínez de Cirion, ella esta revisando la solicitud, ias y demás y en lo posible le allegan la información de hacerlo entre hoy y mañana. Las demás observaciones de contratación ya se ajustaron. Juan Pablo quedó de contactarlos nuevamente hoy y mañana y se radicaría a Contratación al terminar semana e inicio de la siguiente.</t>
    </r>
  </si>
  <si>
    <t>Detalle del estado, pago y/o liberación al 10 de abril 2026</t>
  </si>
  <si>
    <t>Juan Pablo: Cirion contestó con lasobservaciones de parafiscales de la vigencia del contrato y ya los remitieron y de la publicacion cámara de comercio y facuración no aceptada, Aldemar ayuó con el tema, en Camara de Comercio se publicó. Están tdoslos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rvisar la póliza.</t>
  </si>
  <si>
    <t>Juan Pablo: Cirion contestó con las observaciones de parafiscales de la vigencia del contrato y ya los remitieron y de la publicacion cámara de comercio y facuración no aceptada, Aldemar ayuó con el tema, en Camara de Comercio se publicó. Están todos 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vigencia de la póliza.</t>
  </si>
  <si>
    <t>Juan Pablo: Cirion contestó con las observaciones de parafiscales de la vigencia del contrato tema seguridad social y faltaba documento posesión del Dr Carlos y ya se adjuntó a la carpeta. Están todos 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vigencia de la póliza.</t>
  </si>
  <si>
    <t>Juan Pablo: Cirion contestó con lasobservaciones de parafiscales de la vigencia del contrato y ya los remitieron y de la publicacion cámara de comercio y facuración no aceptada, Aldemar ayuó con el tema, en Camara de Comercio se publicó. Están tdoslos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vigncia de la póliza.</t>
  </si>
  <si>
    <t>Juan Pablo: el Dr. Carlos facilitó el usuario personal y con el abogado revisaron los documentos y frente al acta de inicio se resolvió se dejaba lafecha estipulada en el acta de inicio pues esta no se puede modificar. Se radica hoy y va a revisar la vigencia de la póliza y lista de chequeo.</t>
  </si>
  <si>
    <t>Juan Pablo: se reunió conLuis Enrique el lunes pasado, se tiene actade recibido de Almacén,en estudios previos se mencionan escaner y televisores  y otros elementos pero solo se recibieron escaneres, se aclaró el tema de almacén en la liquidación y va a revisar la vigencia de la póliza, se radica hpy.</t>
  </si>
  <si>
    <t xml:space="preserve">Juan Pablo: la Dirección Financera indicó que se procedía con la liberación del saldo mediante SIGA </t>
  </si>
  <si>
    <t>Juan Pablo: se reunión con Karen el miercoles y la observación de fechas de acta de inicio y orden de compra, se van a dejar las fechas de laorden de compra y adicionalmente tenían un tema de almacén del acta de recibido de los elemntos, Juan Guillermo le facilitó información para habar con Laura y recibio el acta de recibido de almacén ayer en la tarde, está revisando que los docuentos estén al día para radicar. Para la próxima reunión estaría radicada hoy.</t>
  </si>
  <si>
    <t>Detalle del estado, pago y/o liberación al 16 de abril 2026</t>
  </si>
  <si>
    <t>Juan Pablo: No se ha radicado pues se solicitó póliza ampliada y se recibió ayer en la tarde. Se radica hoy.</t>
  </si>
  <si>
    <t>Juan Pablo: No se tuvo que solicitar póliza, solo ajustes de documentos, listo oara radicar. Se radica hoy.</t>
  </si>
  <si>
    <t>Juan Pablo: se radicó el 16 de abril de 2016 con el radicado el 3-2026-4678</t>
  </si>
  <si>
    <t>Juan Pablo: se radicó el 16 de abril de 2026 con el número 3-2026-4679</t>
  </si>
  <si>
    <t>Juan Pablo: no tienen póliza al parecer no se exigió y ya se revisaron documentos y estudios previos para tener seguridad de la exigencia de pólizas, se espera tardar la revisión mañana y radica el próximo lunes.</t>
  </si>
  <si>
    <t>Detalle del estado, pago y/o liberación al 28 de abril 2026</t>
  </si>
  <si>
    <t>Juan Pablo: Hace falta informe final, evidencias que se están numerando y actualización soportes pagosy ordenes de pago. Ya se tiene la póliza, remitieron documento que ya se había ampliado. El próximo martes se radica en contratación.</t>
  </si>
  <si>
    <t>Juan Pablo: en la carpeta hace falta el documento final y actualización evidencias y ordenes de pago desactualizadas. El próximo martes se radica en contratacion.</t>
  </si>
  <si>
    <t>Juan Pablo: se devolvió de contratación el 22 de abril por soportes supervisores, evidencia de pagos, actualizar nombres contratistas. Se radica el próximo jueves 30 de abril en la mañana.</t>
  </si>
  <si>
    <t>Daniela: está en revisión y esta semana se da trámite.</t>
  </si>
  <si>
    <t>Juan Pablo: en la carpeta hace falta el documento final y actualización evidencias y ordenes de pago desactualizadas. El próximo martes 5 de mayo de 2026 se radica en contratacion.</t>
  </si>
  <si>
    <t>Juan Pablo: Hace falta informe final, evidencias que se están numerando y actualización soportes pagosy ordenes de pago. Ya se tiene la póliza, remitieron documento que ya se había ampliado. El próximo martes 5 de mayo de 2026.se radica en contratación.</t>
  </si>
  <si>
    <t>Juan Pablo: se recibió póliza y se están revisando los documentos para radicar y actualizando todo. Juan Pablo: se radica el próximo martes 5 de mayo de 2026.</t>
  </si>
  <si>
    <t>Juan Pablo: no ha llegado respuesta de la Dirección Financiera pero de esa dirección manifestaron que se informaba del radicado de liberación a más tardar mañana o el lunes, habló con Diana Tavera.</t>
  </si>
  <si>
    <t>Se liberó con SIGA 3.2026-4761 del 17 de abril de 2026.</t>
  </si>
  <si>
    <t xml:space="preserve">Juan Pablo: los de Panamericana no tienen póliza por el tipo de contratacion, ya tienen garantía, se están actualizando documentos, se radica el martes 5 de mayo de 2026. Daniela: revisar las entradas a almacén. Juan Pablo: se subsanó lo de las entradas a almacén. </t>
  </si>
  <si>
    <t>Detalle del estado, pago y/o liberación al 7 mayo 2026</t>
  </si>
  <si>
    <t>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</si>
  <si>
    <t>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</si>
  <si>
    <t>Detalle del estado, pago y/o liberación al 14 mayo 2026</t>
  </si>
  <si>
    <t>Juan Pablo: no se ha radicado pues hace falta una de las evidencias incluida en el documento de liquidación y en busqueda de carpetas anteriores verificando que no haga falta documentos del contratista, se están anexando parafiscales actualizados. Se radicaría mañana o el próximo martes.</t>
  </si>
  <si>
    <t>Juan Pablo: no se ha radicado por observaciones en que unas evidencias de actividades no estaban.Se está ingresando en cada orden de compra para revisar documentación. Se subsanó el informe final y la póliza. Se radicaría mañana en la tarde.</t>
  </si>
  <si>
    <t>David: devuelta el martes 28 de abril por3-2026-5260 por actualización póliza y anexos y antecendtes proveedor y representanete legal. Juan Pablo: 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</si>
  <si>
    <t>Juan Pablo: el último correo 11 de mayo en el que remtieron documentos. Pendiente póliza y respondieron pidiendo fecha de cubrimiento póliza, ya se respondió y se está a la espera que el contratista remita la póliza. Hoy se reitera correo al contratista pidiendo la póliza.</t>
  </si>
  <si>
    <t>Juan Pablo: se está proyectando acta de cierre para la firma de Dr. Carlos, se radicaría mañana en la tarde.</t>
  </si>
  <si>
    <t>Juan Pablo:se revisó la orden de compra y falta cargar documento del representante legal y con correo a Aldemar se ubique este documento y cargar cámara de comercio del contratista.</t>
  </si>
  <si>
    <t>Juan Pablo: no se ha radicado por observaciones en que unas evidencias de actividades no estaban. Se está ingresando en cada orden de compra para revisar documentación. Se subsanó el informe final y la póliza. Se radicaría mañana en la tarde.</t>
  </si>
  <si>
    <t>Juan Pablo: no se ha radicado pues hay una observación de evidencias secop del numeral 7 del último pago y se está buscando en carpetas anteriores, se está proyectanco correo electrónico para que las suba a secop. Aldemar: va a revisar las evidencias subidas en JSP7 para tomar las evidencias y subirlas a secop.</t>
  </si>
  <si>
    <t>Detalle del estado, pago y/o liberación al 22 mayo 2026</t>
  </si>
  <si>
    <t>Dirección de Contratación</t>
  </si>
  <si>
    <t>Juan Pablo: se enviaron correos a los proveedores y hasta esta mañana cargaron documentos en secop y hoy se genera radicado a Contratación.</t>
  </si>
  <si>
    <t>Juan Pablo: se radicó el 20 de mayo con radicado 3-2026-6115</t>
  </si>
  <si>
    <t>Juan Pablo: se radicó hoy con 8-2026-6647 y 3-2026-6222</t>
  </si>
  <si>
    <t>Juan Pablo: se radicó hoy con 8-2026-6648 y 3-2026-6221</t>
  </si>
  <si>
    <t>Juan Pablo: se radicó hoy con 8-2026-6649 y 3-2026-6220</t>
  </si>
  <si>
    <t>Juan Pablo: se radicó hoy con 8-2026-6650 y 3-2026-6219</t>
  </si>
  <si>
    <t>Detalle del estado, pago y/o liberación al 29 mayo 2026</t>
  </si>
  <si>
    <t>David: Está en revisión, Daniela Poveda.</t>
  </si>
  <si>
    <t>David: se devolvió ayer con oficio 3-2026-6525</t>
  </si>
  <si>
    <t>Juan Pablo: no se ha radicado pues hay dos documentos no encontrados, acreditación cotizaciones repuestos y contratación personal respectivo.</t>
  </si>
  <si>
    <t>David: se devolvió con correo electrónico con observaciones puntuales el 27 de mayo enviado por Andrés Martínez. Juan Pablo: se están subsanando observaciones de forma. Se envía a contratación cuando se habilite secop y para el próximo martes ya estaría radicada.</t>
  </si>
  <si>
    <t>David: se devolvió ayer 28 de mayo con radicado 3-2026-6526</t>
  </si>
  <si>
    <t xml:space="preserve">David: se devolvió con correo electrónico de Karen Rincón del 26 de mayo con observaciones. </t>
  </si>
  <si>
    <t>Detalle del estado, pago y/o liberación al 05 junio 2026</t>
  </si>
  <si>
    <t>David: Está en revisón  el proyecto de acta de liquidación y lo tiene Daniela Poveda</t>
  </si>
  <si>
    <t>Juan Pablo: ya se tienen los ajustes y en espera de correo a contratista-proveedor por la póliza, no han cargado la póliza a Colombia Compra Eficiente. David: las pólizas se pasan por siga para aprobación. Juan Pablo: hace siga hoy para aprobación de la póliza.</t>
  </si>
  <si>
    <t>Juan Pablo: se respondió por correo a David ayer. David: la liquidación tiene que estar a más tardar el 30 de junio firmada pues pierde competencia, vence los primeros días de julio de 2026. Ayer se recibió correo y está revisando Andres David.</t>
  </si>
  <si>
    <t>Dirección de Contratación.</t>
  </si>
  <si>
    <t>Juan Pablo:  Subsanadas unas observaciones de cargue en secop soportes y se encontraron evidencias de visita de mantenimiento, se encuentra buscando informe final supervisión y con observaciones para remitir a a firma de jefe de oficina, se radica el próximo martes.</t>
  </si>
  <si>
    <t>Juan Pablo: se pidió actualización documentos del contratista. Se están terminando de hacer las subsanaciones y se radica hoy en la tarde. David: pierde competencia 16 de agosto 2026.</t>
  </si>
  <si>
    <t>Juan Pablo: se realizaron las subsanaciones y se remitió por correo ayer a Karen Rincón. David: pierde commpetencia el 1 de agosto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</si>
</sst>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 #,##0.00_-;\-&quot;$&quot;\ * #,##0.00_-;_-&quot;$&quot;\ * &quot;-&quot;??_-;_-@_-"/>
    <numFmt numFmtId="165" formatCode="_-* #,##0_-;\-* #,##0_-;_-* &quot;-&quot;??_-;_-@_-"/>
    <numFmt numFmtId="166" formatCode="_-&quot;$&quot;\ * #,##0_-;\-&quot;$&quot;\ * #,##0_-;_-&quot;$&quot;\ * &quot;-&quot;??_-;_-@_-"/>
    <numFmt numFmtId="167" formatCode="&quot;$&quot;#,###,###,,&quot;M&quot;"/>
    <numFmt numFmtId="168" formatCode="&quot;$&quot;\ * #,###,,"/>
    <numFmt numFmtId="169" formatCode="&quot;$&quot;\ * #,###,"/>
    <numFmt numFmtId="170" formatCode="&quot;$&quot;\ * #,###.00,,"/>
    <numFmt numFmtId="171" formatCode="&quot;$&quot;\ * #,###.000,,"/>
    <numFmt numFmtId="172" formatCode="&quot;$&quot;* #,###,,"/>
  </numFmts>
  <fonts count="20">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color theme="1"/>
      <name val="Arial Unicode MS"/>
    </font>
    <font>
      <b/>
      <sz val="11"/>
      <color rgb="FFFFFFFF"/>
      <name val="Calibri"/>
      <family val="2"/>
    </font>
    <font>
      <b/>
      <sz val="11"/>
      <color rgb="FFFF0000"/>
      <name val="Tw Cen MT Condensed"/>
      <family val="2"/>
    </font>
    <font>
      <b/>
      <sz val="11"/>
      <color theme="1"/>
      <name val="Calibri"/>
      <family val="2"/>
      <scheme val="minor"/>
    </font>
    <font>
      <sz val="8"/>
      <name val="Calibri"/>
      <family val="2"/>
      <scheme val="minor"/>
    </font>
    <font>
      <sz val="10"/>
      <color theme="1"/>
      <name val="Calibri"/>
      <family val="2"/>
      <scheme val="minor"/>
    </font>
    <font>
      <sz val="10"/>
      <name val="Arial"/>
      <family val="2"/>
    </font>
    <font>
      <sz val="11"/>
      <color theme="1"/>
      <name val="Tw Cen MT Condensed"/>
      <family val="2"/>
    </font>
    <font>
      <sz val="12"/>
      <color theme="1"/>
      <name val="Tw Cen MT Condensed"/>
      <family val="2"/>
    </font>
    <font>
      <sz val="11"/>
      <color theme="0"/>
      <name val="Calibri"/>
      <family val="2"/>
      <scheme val="minor"/>
    </font>
    <font>
      <b/>
      <sz val="10"/>
      <color theme="1"/>
      <name val="Calibri"/>
      <family val="2"/>
      <scheme val="minor"/>
    </font>
    <font>
      <sz val="10"/>
      <color theme="0"/>
      <name val="Calibri"/>
      <family val="2"/>
      <scheme val="minor"/>
    </font>
    <font>
      <b/>
      <sz val="10"/>
      <color theme="1"/>
      <name val="Times New Roman"/>
      <family val="1"/>
    </font>
    <font>
      <sz val="10"/>
      <color theme="1"/>
      <name val="Times New Roman"/>
      <family val="1"/>
    </font>
    <font>
      <sz val="11"/>
      <name val="Times New Roman"/>
      <family val="1"/>
    </font>
    <font>
      <sz val="11"/>
      <color rgb="FF000000"/>
      <name val="Calibri"/>
      <family val="2"/>
      <scheme val="minor"/>
    </font>
  </fonts>
  <fills count="21">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399783"/>
        <bgColor indexed="64"/>
      </patternFill>
    </fill>
    <fill>
      <patternFill patternType="solid">
        <fgColor rgb="FFEBF1E9"/>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249977111117893"/>
        <bgColor theme="4" tint="-0.249977111117893"/>
      </patternFill>
    </fill>
    <fill>
      <patternFill patternType="solid">
        <fgColor rgb="FF99CC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FFFFFF"/>
      </right>
      <top style="thin">
        <color rgb="FF000000"/>
      </top>
      <bottom style="thick">
        <color rgb="FFFFFFFF"/>
      </bottom>
      <diagonal/>
    </border>
    <border>
      <left style="thin">
        <color rgb="FF000000"/>
      </left>
      <right style="medium">
        <color rgb="FFFFFFFF"/>
      </right>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theme="4" tint="0.3999755851924192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7">
    <xf numFmtId="0" fontId="0" fillId="0" borderId="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0" fillId="0" borderId="0"/>
    <xf numFmtId="164" fontId="1" fillId="0" borderId="0" applyFont="0" applyFill="0" applyBorder="0" applyAlignment="0" applyProtection="0"/>
    <xf numFmtId="43" fontId="1" fillId="0" borderId="0" applyFont="0" applyFill="0" applyBorder="0" applyAlignment="0" applyProtection="0"/>
  </cellStyleXfs>
  <cellXfs count="306">
    <xf numFmtId="0" fontId="0" fillId="0" borderId="0" xfId="0"/>
    <xf numFmtId="0" fontId="3" fillId="0" borderId="0" xfId="0" applyFont="1"/>
    <xf numFmtId="164" fontId="3" fillId="0" borderId="0" xfId="1" applyFont="1"/>
    <xf numFmtId="0" fontId="2" fillId="2" borderId="1" xfId="0" applyFont="1" applyFill="1" applyBorder="1" applyAlignment="1">
      <alignment horizontal="center" vertical="center" wrapText="1"/>
    </xf>
    <xf numFmtId="164" fontId="2" fillId="2"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3" fillId="0" borderId="1" xfId="0" applyFont="1" applyBorder="1" applyAlignment="1">
      <alignment horizontal="left" wrapText="1"/>
    </xf>
    <xf numFmtId="0" fontId="3" fillId="0" borderId="1" xfId="0" applyFont="1" applyBorder="1"/>
    <xf numFmtId="164" fontId="3" fillId="0" borderId="1" xfId="1" applyFont="1" applyFill="1" applyBorder="1"/>
    <xf numFmtId="0" fontId="3" fillId="0" borderId="3" xfId="0" applyFont="1" applyBorder="1" applyAlignment="1">
      <alignment horizontal="left" wrapText="1"/>
    </xf>
    <xf numFmtId="0" fontId="3" fillId="0" borderId="3" xfId="0" applyFont="1" applyBorder="1"/>
    <xf numFmtId="164" fontId="3" fillId="0" borderId="3" xfId="1" applyFont="1" applyFill="1" applyBorder="1"/>
    <xf numFmtId="0" fontId="3" fillId="0" borderId="4" xfId="0" applyFont="1" applyBorder="1" applyAlignment="1">
      <alignment horizontal="left" wrapText="1"/>
    </xf>
    <xf numFmtId="0" fontId="3" fillId="0" borderId="4" xfId="0" applyFont="1" applyBorder="1"/>
    <xf numFmtId="164" fontId="3" fillId="0" borderId="4" xfId="1" applyFont="1" applyFill="1" applyBorder="1"/>
    <xf numFmtId="0" fontId="3" fillId="0" borderId="2" xfId="0" applyFont="1" applyBorder="1" applyAlignment="1">
      <alignment horizontal="left" wrapText="1"/>
    </xf>
    <xf numFmtId="0" fontId="3" fillId="0" borderId="2" xfId="0" applyFont="1" applyBorder="1"/>
    <xf numFmtId="164" fontId="3" fillId="0" borderId="2" xfId="1" applyFont="1" applyFill="1" applyBorder="1"/>
    <xf numFmtId="0" fontId="0" fillId="0" borderId="1" xfId="0" applyBorder="1" applyAlignment="1">
      <alignment vertical="top"/>
    </xf>
    <xf numFmtId="3" fontId="0" fillId="0" borderId="1" xfId="0" applyNumberFormat="1" applyBorder="1" applyAlignment="1">
      <alignment horizontal="right" vertical="top"/>
    </xf>
    <xf numFmtId="0" fontId="3" fillId="0" borderId="1" xfId="0" applyFont="1" applyBorder="1" applyAlignment="1">
      <alignment vertical="top"/>
    </xf>
    <xf numFmtId="3" fontId="3" fillId="3" borderId="1" xfId="0" applyNumberFormat="1" applyFont="1" applyFill="1" applyBorder="1" applyAlignment="1">
      <alignment horizontal="right" vertical="top"/>
    </xf>
    <xf numFmtId="0" fontId="3" fillId="0" borderId="1" xfId="0" applyFont="1" applyBorder="1" applyAlignment="1">
      <alignment horizontal="left"/>
    </xf>
    <xf numFmtId="0" fontId="3" fillId="4" borderId="1" xfId="0" applyFont="1" applyFill="1" applyBorder="1" applyAlignment="1">
      <alignment horizontal="left"/>
    </xf>
    <xf numFmtId="0" fontId="3" fillId="4" borderId="1" xfId="0" applyFont="1" applyFill="1" applyBorder="1"/>
    <xf numFmtId="0" fontId="0" fillId="4" borderId="0" xfId="0" applyFill="1"/>
    <xf numFmtId="164" fontId="3" fillId="4" borderId="1" xfId="1" applyFont="1" applyFill="1" applyBorder="1" applyAlignment="1"/>
    <xf numFmtId="0" fontId="2" fillId="2" borderId="4" xfId="0" applyFont="1" applyFill="1" applyBorder="1" applyAlignment="1">
      <alignment horizontal="center" vertical="center" wrapText="1"/>
    </xf>
    <xf numFmtId="164" fontId="3" fillId="0" borderId="4" xfId="0" applyNumberFormat="1" applyFont="1" applyBorder="1"/>
    <xf numFmtId="164" fontId="3" fillId="4" borderId="1" xfId="1" applyFont="1" applyFill="1" applyBorder="1"/>
    <xf numFmtId="164" fontId="0" fillId="4" borderId="0" xfId="0" applyNumberFormat="1" applyFill="1"/>
    <xf numFmtId="164" fontId="3" fillId="4" borderId="4" xfId="0" applyNumberFormat="1" applyFont="1" applyFill="1" applyBorder="1"/>
    <xf numFmtId="0" fontId="3" fillId="4" borderId="4" xfId="0" applyFont="1" applyFill="1" applyBorder="1"/>
    <xf numFmtId="43" fontId="0" fillId="4" borderId="0" xfId="2" applyFont="1" applyFill="1"/>
    <xf numFmtId="165" fontId="0" fillId="0" borderId="0" xfId="2" applyNumberFormat="1" applyFont="1"/>
    <xf numFmtId="165" fontId="0" fillId="4" borderId="0" xfId="2" applyNumberFormat="1" applyFont="1" applyFill="1"/>
    <xf numFmtId="165" fontId="0" fillId="5" borderId="0" xfId="2" applyNumberFormat="1" applyFont="1" applyFill="1"/>
    <xf numFmtId="0" fontId="0" fillId="5" borderId="0" xfId="0" applyFill="1"/>
    <xf numFmtId="0" fontId="3" fillId="2" borderId="1" xfId="0" applyFont="1" applyFill="1" applyBorder="1"/>
    <xf numFmtId="0" fontId="0" fillId="2" borderId="0" xfId="0" applyFill="1"/>
    <xf numFmtId="3" fontId="0" fillId="4" borderId="0" xfId="0" applyNumberFormat="1" applyFill="1"/>
    <xf numFmtId="164" fontId="3" fillId="0" borderId="1" xfId="1" applyFont="1" applyFill="1" applyBorder="1" applyAlignment="1"/>
    <xf numFmtId="0" fontId="0" fillId="0" borderId="0" xfId="0" applyAlignment="1">
      <alignment vertical="top"/>
    </xf>
    <xf numFmtId="0" fontId="2" fillId="2" borderId="1" xfId="0" applyFont="1" applyFill="1" applyBorder="1" applyAlignment="1">
      <alignment horizontal="left" vertical="center" wrapText="1"/>
    </xf>
    <xf numFmtId="0" fontId="0" fillId="4" borderId="0" xfId="0" applyFill="1" applyAlignment="1">
      <alignment horizontal="left"/>
    </xf>
    <xf numFmtId="0" fontId="0" fillId="0" borderId="0" xfId="0" applyAlignment="1">
      <alignment horizontal="left"/>
    </xf>
    <xf numFmtId="0" fontId="3" fillId="0" borderId="1" xfId="0" applyFont="1" applyBorder="1" applyAlignment="1">
      <alignment horizontal="left" vertical="top"/>
    </xf>
    <xf numFmtId="0" fontId="4" fillId="4" borderId="0" xfId="0" applyFont="1" applyFill="1" applyAlignment="1">
      <alignment horizontal="left" vertical="center"/>
    </xf>
    <xf numFmtId="0" fontId="4" fillId="0" borderId="0" xfId="0" applyFont="1" applyAlignment="1">
      <alignment horizontal="left" vertical="center"/>
    </xf>
    <xf numFmtId="0" fontId="3" fillId="4" borderId="0" xfId="0" applyFont="1" applyFill="1"/>
    <xf numFmtId="0" fontId="3" fillId="0" borderId="0" xfId="0" applyFont="1" applyAlignment="1">
      <alignment horizontal="center" vertical="center"/>
    </xf>
    <xf numFmtId="0" fontId="3" fillId="0" borderId="0" xfId="0" applyFont="1" applyAlignment="1">
      <alignment horizontal="left"/>
    </xf>
    <xf numFmtId="164" fontId="3" fillId="0" borderId="0" xfId="1" applyFont="1" applyFill="1"/>
    <xf numFmtId="0" fontId="0" fillId="0" borderId="1" xfId="0" applyBorder="1"/>
    <xf numFmtId="0" fontId="4" fillId="0" borderId="1" xfId="0" applyFont="1" applyBorder="1" applyAlignment="1">
      <alignment vertical="center"/>
    </xf>
    <xf numFmtId="0" fontId="0" fillId="0" borderId="1" xfId="0" applyBorder="1" applyAlignment="1">
      <alignment horizontal="left"/>
    </xf>
    <xf numFmtId="0" fontId="4" fillId="0" borderId="1" xfId="0" applyFont="1" applyBorder="1" applyAlignment="1">
      <alignment horizontal="left" vertical="center"/>
    </xf>
    <xf numFmtId="43" fontId="3" fillId="0" borderId="0" xfId="2" applyFont="1" applyFill="1" applyAlignment="1"/>
    <xf numFmtId="0" fontId="5" fillId="6"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165" fontId="6" fillId="7" borderId="6" xfId="2" applyNumberFormat="1" applyFont="1" applyFill="1" applyBorder="1" applyAlignment="1">
      <alignment horizontal="center" vertical="center" wrapText="1"/>
    </xf>
    <xf numFmtId="9" fontId="6" fillId="7" borderId="6" xfId="3" applyFont="1" applyFill="1" applyBorder="1" applyAlignment="1">
      <alignment horizontal="center" vertical="center" wrapText="1"/>
    </xf>
    <xf numFmtId="164" fontId="0" fillId="0" borderId="1" xfId="1" applyFont="1" applyFill="1" applyBorder="1" applyAlignment="1">
      <alignment horizontal="right" vertical="top"/>
    </xf>
    <xf numFmtId="0" fontId="2" fillId="2" borderId="1" xfId="0" applyFont="1" applyFill="1" applyBorder="1" applyAlignment="1">
      <alignment vertical="center" wrapText="1"/>
    </xf>
    <xf numFmtId="164" fontId="2" fillId="2" borderId="1" xfId="1" applyFont="1" applyFill="1" applyBorder="1" applyAlignment="1">
      <alignment vertical="center" wrapText="1"/>
    </xf>
    <xf numFmtId="166" fontId="3" fillId="3" borderId="1" xfId="1" applyNumberFormat="1" applyFont="1" applyFill="1" applyBorder="1" applyAlignment="1"/>
    <xf numFmtId="166" fontId="3" fillId="3" borderId="1" xfId="1" applyNumberFormat="1" applyFont="1" applyFill="1" applyBorder="1" applyAlignment="1">
      <alignment horizontal="right" vertical="top"/>
    </xf>
    <xf numFmtId="166" fontId="3" fillId="3" borderId="0" xfId="1" applyNumberFormat="1" applyFont="1" applyFill="1" applyAlignment="1"/>
    <xf numFmtId="0" fontId="3" fillId="0" borderId="1" xfId="0" applyFont="1" applyBorder="1" applyAlignment="1">
      <alignment horizontal="right"/>
    </xf>
    <xf numFmtId="0" fontId="3" fillId="0" borderId="0" xfId="0" applyFont="1" applyAlignment="1">
      <alignment horizontal="right"/>
    </xf>
    <xf numFmtId="0" fontId="2" fillId="2" borderId="1" xfId="0" applyFont="1" applyFill="1" applyBorder="1" applyAlignment="1">
      <alignment horizontal="center" vertical="center"/>
    </xf>
    <xf numFmtId="0" fontId="3" fillId="0" borderId="4" xfId="0" applyFont="1" applyBorder="1" applyAlignment="1">
      <alignment horizontal="left"/>
    </xf>
    <xf numFmtId="0" fontId="2" fillId="2" borderId="1" xfId="0" applyFont="1" applyFill="1" applyBorder="1" applyAlignment="1">
      <alignment horizontal="right" vertical="center"/>
    </xf>
    <xf numFmtId="166" fontId="2" fillId="3" borderId="1" xfId="1" applyNumberFormat="1" applyFont="1" applyFill="1" applyBorder="1" applyAlignment="1">
      <alignment horizontal="center" vertical="center"/>
    </xf>
    <xf numFmtId="0" fontId="3" fillId="8" borderId="1" xfId="0" applyFont="1" applyFill="1" applyBorder="1" applyAlignment="1">
      <alignment horizontal="left" vertical="top"/>
    </xf>
    <xf numFmtId="0" fontId="3" fillId="8" borderId="1" xfId="0" applyFont="1" applyFill="1" applyBorder="1" applyAlignment="1">
      <alignment horizontal="left"/>
    </xf>
    <xf numFmtId="0" fontId="3" fillId="8" borderId="1" xfId="0" applyFont="1" applyFill="1" applyBorder="1" applyAlignment="1">
      <alignment vertical="top"/>
    </xf>
    <xf numFmtId="166" fontId="3" fillId="8" borderId="1" xfId="1" applyNumberFormat="1" applyFont="1" applyFill="1" applyBorder="1" applyAlignment="1">
      <alignment horizontal="right" vertical="top"/>
    </xf>
    <xf numFmtId="166" fontId="3" fillId="8" borderId="1" xfId="1" applyNumberFormat="1" applyFont="1" applyFill="1" applyBorder="1" applyAlignment="1"/>
    <xf numFmtId="0" fontId="3" fillId="8" borderId="1" xfId="0" applyFont="1" applyFill="1" applyBorder="1"/>
    <xf numFmtId="0" fontId="3" fillId="8" borderId="0" xfId="0" applyFont="1" applyFill="1"/>
    <xf numFmtId="165" fontId="0" fillId="0" borderId="0" xfId="0" applyNumberFormat="1"/>
    <xf numFmtId="0" fontId="0" fillId="0" borderId="0" xfId="0" applyAlignment="1">
      <alignment wrapText="1"/>
    </xf>
    <xf numFmtId="0" fontId="0" fillId="0" borderId="0" xfId="0" pivotButton="1" applyAlignment="1">
      <alignment horizontal="center" vertical="center" wrapText="1"/>
    </xf>
    <xf numFmtId="0" fontId="0" fillId="0" borderId="0" xfId="0" applyAlignment="1">
      <alignment horizontal="center" vertical="center" wrapText="1"/>
    </xf>
    <xf numFmtId="166" fontId="3" fillId="4" borderId="1" xfId="1" applyNumberFormat="1" applyFont="1" applyFill="1" applyBorder="1" applyAlignment="1"/>
    <xf numFmtId="166" fontId="3" fillId="4" borderId="1" xfId="1" applyNumberFormat="1" applyFont="1" applyFill="1" applyBorder="1" applyAlignment="1">
      <alignment horizontal="right" vertical="top"/>
    </xf>
    <xf numFmtId="166" fontId="3" fillId="5" borderId="1" xfId="1" applyNumberFormat="1" applyFont="1" applyFill="1" applyBorder="1" applyAlignment="1">
      <alignment horizontal="right" vertical="top"/>
    </xf>
    <xf numFmtId="166" fontId="3" fillId="5" borderId="1" xfId="1" applyNumberFormat="1" applyFont="1" applyFill="1" applyBorder="1" applyAlignment="1"/>
    <xf numFmtId="0" fontId="3" fillId="5" borderId="1" xfId="0" applyFont="1" applyFill="1" applyBorder="1"/>
    <xf numFmtId="166" fontId="3" fillId="2" borderId="1" xfId="1" applyNumberFormat="1" applyFont="1" applyFill="1" applyBorder="1" applyAlignment="1"/>
    <xf numFmtId="166" fontId="3" fillId="2" borderId="1" xfId="1" applyNumberFormat="1" applyFont="1" applyFill="1" applyBorder="1" applyAlignment="1">
      <alignment horizontal="right" vertical="top"/>
    </xf>
    <xf numFmtId="166" fontId="3" fillId="0" borderId="1" xfId="1" applyNumberFormat="1" applyFont="1" applyFill="1" applyBorder="1" applyAlignment="1">
      <alignment horizontal="right" vertical="top"/>
    </xf>
    <xf numFmtId="166" fontId="3" fillId="0" borderId="1" xfId="1" applyNumberFormat="1" applyFont="1" applyFill="1" applyBorder="1" applyAlignment="1"/>
    <xf numFmtId="166" fontId="0" fillId="0" borderId="1" xfId="1" applyNumberFormat="1" applyFont="1" applyBorder="1"/>
    <xf numFmtId="166" fontId="0" fillId="0" borderId="1" xfId="1" applyNumberFormat="1" applyFont="1" applyFill="1" applyBorder="1"/>
    <xf numFmtId="0" fontId="0" fillId="3" borderId="0" xfId="0" applyFill="1"/>
    <xf numFmtId="0" fontId="0" fillId="0" borderId="9" xfId="0" applyBorder="1"/>
    <xf numFmtId="0" fontId="3" fillId="0" borderId="9" xfId="0" applyFont="1" applyBorder="1"/>
    <xf numFmtId="0" fontId="0" fillId="0" borderId="3" xfId="0" applyBorder="1"/>
    <xf numFmtId="166" fontId="3" fillId="0" borderId="3" xfId="1" applyNumberFormat="1" applyFont="1" applyFill="1" applyBorder="1" applyAlignment="1">
      <alignment horizontal="right" vertical="top"/>
    </xf>
    <xf numFmtId="0" fontId="3" fillId="0" borderId="13" xfId="0" applyFont="1" applyBorder="1"/>
    <xf numFmtId="0" fontId="0" fillId="3" borderId="3" xfId="0" applyFill="1" applyBorder="1"/>
    <xf numFmtId="166" fontId="7" fillId="10" borderId="0" xfId="0" applyNumberFormat="1" applyFont="1" applyFill="1"/>
    <xf numFmtId="0" fontId="7" fillId="10" borderId="10" xfId="0" applyFont="1" applyFill="1" applyBorder="1" applyAlignment="1">
      <alignment horizontal="center" vertical="center" wrapText="1"/>
    </xf>
    <xf numFmtId="49" fontId="7" fillId="10" borderId="2" xfId="0" applyNumberFormat="1" applyFont="1" applyFill="1" applyBorder="1" applyAlignment="1">
      <alignment horizontal="center" vertical="center" wrapText="1"/>
    </xf>
    <xf numFmtId="49" fontId="7" fillId="10" borderId="2"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7" fillId="9" borderId="0" xfId="0" applyFont="1" applyFill="1" applyAlignment="1">
      <alignment horizontal="center" vertical="center" wrapText="1"/>
    </xf>
    <xf numFmtId="165" fontId="0" fillId="3" borderId="8" xfId="2" applyNumberFormat="1" applyFont="1" applyFill="1" applyBorder="1"/>
    <xf numFmtId="165" fontId="0" fillId="0" borderId="8" xfId="2" applyNumberFormat="1" applyFont="1" applyBorder="1"/>
    <xf numFmtId="165" fontId="0" fillId="0" borderId="12" xfId="2" applyNumberFormat="1" applyFont="1" applyBorder="1"/>
    <xf numFmtId="49" fontId="7"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xf>
    <xf numFmtId="165" fontId="0" fillId="0" borderId="0" xfId="0" applyNumberFormat="1" applyAlignment="1">
      <alignment wrapText="1"/>
    </xf>
    <xf numFmtId="0" fontId="7" fillId="9" borderId="14" xfId="0" applyFont="1" applyFill="1" applyBorder="1"/>
    <xf numFmtId="165" fontId="7" fillId="9" borderId="14" xfId="2" applyNumberFormat="1" applyFont="1" applyFill="1" applyBorder="1"/>
    <xf numFmtId="0" fontId="9" fillId="0" borderId="0" xfId="0" pivotButton="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xf>
    <xf numFmtId="165" fontId="9" fillId="0" borderId="0" xfId="0" applyNumberFormat="1" applyFont="1"/>
    <xf numFmtId="0" fontId="0" fillId="0" borderId="0" xfId="0" applyAlignment="1">
      <alignment horizontal="center"/>
    </xf>
    <xf numFmtId="49" fontId="7" fillId="10" borderId="11" xfId="0" applyNumberFormat="1" applyFont="1" applyFill="1" applyBorder="1" applyAlignment="1">
      <alignment horizontal="center" vertical="center"/>
    </xf>
    <xf numFmtId="166" fontId="0" fillId="0" borderId="9" xfId="1" applyNumberFormat="1" applyFont="1" applyBorder="1"/>
    <xf numFmtId="166" fontId="0" fillId="0" borderId="9" xfId="1" applyNumberFormat="1" applyFont="1" applyFill="1" applyBorder="1"/>
    <xf numFmtId="166" fontId="3" fillId="0" borderId="9" xfId="1" applyNumberFormat="1" applyFont="1" applyFill="1" applyBorder="1" applyAlignment="1"/>
    <xf numFmtId="166" fontId="3" fillId="0" borderId="13" xfId="1" applyNumberFormat="1" applyFont="1" applyFill="1" applyBorder="1" applyAlignment="1">
      <alignment horizontal="right" vertical="top"/>
    </xf>
    <xf numFmtId="166" fontId="0" fillId="10" borderId="0" xfId="0" applyNumberFormat="1" applyFill="1"/>
    <xf numFmtId="165" fontId="0" fillId="3" borderId="12" xfId="0" applyNumberFormat="1" applyFill="1" applyBorder="1"/>
    <xf numFmtId="166" fontId="7" fillId="10" borderId="0" xfId="1" applyNumberFormat="1" applyFont="1" applyFill="1" applyBorder="1"/>
    <xf numFmtId="43" fontId="0" fillId="0" borderId="1" xfId="2" applyFont="1" applyBorder="1"/>
    <xf numFmtId="0" fontId="2" fillId="2" borderId="1" xfId="0" applyFont="1" applyFill="1" applyBorder="1" applyAlignment="1">
      <alignment horizontal="right" vertical="center" wrapText="1"/>
    </xf>
    <xf numFmtId="166" fontId="2" fillId="3" borderId="1" xfId="1"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0" xfId="0" applyFont="1" applyFill="1"/>
    <xf numFmtId="0" fontId="2" fillId="4" borderId="0" xfId="0" applyFont="1" applyFill="1" applyAlignment="1">
      <alignment horizontal="left"/>
    </xf>
    <xf numFmtId="0" fontId="2" fillId="4" borderId="0" xfId="0" applyFont="1" applyFill="1" applyAlignment="1">
      <alignment horizontal="right"/>
    </xf>
    <xf numFmtId="0" fontId="2" fillId="4" borderId="0" xfId="0" applyFont="1" applyFill="1"/>
    <xf numFmtId="164" fontId="2" fillId="4" borderId="0" xfId="1" applyFont="1" applyFill="1"/>
    <xf numFmtId="166" fontId="2" fillId="4" borderId="0" xfId="1" applyNumberFormat="1" applyFont="1" applyFill="1" applyAlignment="1"/>
    <xf numFmtId="166" fontId="3" fillId="4" borderId="0" xfId="1" applyNumberFormat="1" applyFont="1" applyFill="1" applyAlignment="1"/>
    <xf numFmtId="166" fontId="3" fillId="3" borderId="0" xfId="1" applyNumberFormat="1" applyFont="1" applyFill="1" applyBorder="1" applyAlignment="1">
      <alignment horizontal="center"/>
    </xf>
    <xf numFmtId="0" fontId="0" fillId="0" borderId="0" xfId="0" pivotButton="1"/>
    <xf numFmtId="0" fontId="0" fillId="0" borderId="0" xfId="0" pivotButton="1" applyAlignment="1">
      <alignment wrapText="1"/>
    </xf>
    <xf numFmtId="0" fontId="0" fillId="11" borderId="0" xfId="0" applyFill="1"/>
    <xf numFmtId="0" fontId="0" fillId="0" borderId="0" xfId="0" applyAlignment="1">
      <alignment horizontal="left" indent="1"/>
    </xf>
    <xf numFmtId="167" fontId="0" fillId="0" borderId="0" xfId="0" applyNumberFormat="1"/>
    <xf numFmtId="0" fontId="0" fillId="0" borderId="0" xfId="0" applyAlignment="1">
      <alignment horizontal="center" vertical="center"/>
    </xf>
    <xf numFmtId="0" fontId="12" fillId="0" borderId="0" xfId="0" pivotButton="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xf>
    <xf numFmtId="168" fontId="12" fillId="0" borderId="0" xfId="0" applyNumberFormat="1" applyFont="1"/>
    <xf numFmtId="9" fontId="12" fillId="0" borderId="0" xfId="0" applyNumberFormat="1" applyFont="1"/>
    <xf numFmtId="0" fontId="12" fillId="0" borderId="0" xfId="0" applyFont="1"/>
    <xf numFmtId="0" fontId="12" fillId="0" borderId="0" xfId="0" pivotButton="1" applyFont="1"/>
    <xf numFmtId="169" fontId="12" fillId="0" borderId="0" xfId="0" applyNumberFormat="1" applyFont="1"/>
    <xf numFmtId="0" fontId="3" fillId="4" borderId="1" xfId="0" applyFont="1" applyFill="1" applyBorder="1" applyAlignment="1">
      <alignment vertical="top"/>
    </xf>
    <xf numFmtId="0" fontId="2" fillId="8" borderId="1" xfId="0" applyFont="1" applyFill="1" applyBorder="1" applyAlignment="1">
      <alignment horizontal="center" vertical="center" wrapText="1"/>
    </xf>
    <xf numFmtId="166" fontId="3" fillId="8" borderId="1" xfId="0" applyNumberFormat="1" applyFont="1" applyFill="1" applyBorder="1"/>
    <xf numFmtId="166" fontId="2" fillId="8" borderId="0" xfId="1" applyNumberFormat="1" applyFont="1" applyFill="1" applyAlignment="1"/>
    <xf numFmtId="0" fontId="2" fillId="4" borderId="1" xfId="0" applyFont="1" applyFill="1" applyBorder="1" applyAlignment="1">
      <alignment horizontal="center" vertical="center" wrapText="1"/>
    </xf>
    <xf numFmtId="166" fontId="3" fillId="4" borderId="1" xfId="0" applyNumberFormat="1" applyFont="1" applyFill="1" applyBorder="1"/>
    <xf numFmtId="168" fontId="0" fillId="0" borderId="0" xfId="0" applyNumberFormat="1"/>
    <xf numFmtId="0" fontId="0" fillId="0" borderId="0" xfId="0" applyAlignment="1">
      <alignment horizontal="left" vertical="center"/>
    </xf>
    <xf numFmtId="0" fontId="0" fillId="0" borderId="15" xfId="0" pivotButton="1" applyBorder="1" applyAlignment="1">
      <alignment horizontal="center" vertical="center" wrapText="1"/>
    </xf>
    <xf numFmtId="0" fontId="9" fillId="0" borderId="15" xfId="0" applyFont="1" applyBorder="1" applyAlignment="1">
      <alignment horizontal="center" vertical="center" wrapText="1"/>
    </xf>
    <xf numFmtId="0" fontId="0" fillId="0" borderId="15" xfId="0" applyBorder="1" applyAlignment="1">
      <alignment horizontal="left" vertical="center"/>
    </xf>
    <xf numFmtId="170" fontId="9" fillId="0" borderId="15" xfId="0" applyNumberFormat="1" applyFont="1" applyBorder="1" applyAlignment="1">
      <alignment horizontal="left" vertical="center"/>
    </xf>
    <xf numFmtId="0" fontId="0" fillId="0" borderId="15" xfId="0" pivotButton="1" applyBorder="1" applyAlignment="1">
      <alignment horizontal="center" vertical="center"/>
    </xf>
    <xf numFmtId="0" fontId="0" fillId="0" borderId="15" xfId="0" applyBorder="1" applyAlignment="1">
      <alignment horizontal="center" vertical="center"/>
    </xf>
    <xf numFmtId="170" fontId="0" fillId="0" borderId="15" xfId="0" applyNumberFormat="1" applyBorder="1" applyAlignment="1">
      <alignment horizontal="left" vertical="center"/>
    </xf>
    <xf numFmtId="0" fontId="13" fillId="13" borderId="15" xfId="0" applyFont="1" applyFill="1" applyBorder="1" applyAlignment="1">
      <alignment horizontal="center" vertical="center" wrapText="1"/>
    </xf>
    <xf numFmtId="0" fontId="15" fillId="13" borderId="15" xfId="0" applyFont="1" applyFill="1" applyBorder="1" applyAlignment="1">
      <alignment horizontal="center" vertical="center" wrapText="1"/>
    </xf>
    <xf numFmtId="170" fontId="14" fillId="0" borderId="15" xfId="0" applyNumberFormat="1" applyFont="1" applyBorder="1" applyAlignment="1">
      <alignment horizontal="left" vertical="center"/>
    </xf>
    <xf numFmtId="9" fontId="9" fillId="0" borderId="15" xfId="3" applyFont="1" applyBorder="1" applyAlignment="1">
      <alignment horizontal="left" vertical="center"/>
    </xf>
    <xf numFmtId="171" fontId="12" fillId="0" borderId="0" xfId="0" applyNumberFormat="1" applyFont="1"/>
    <xf numFmtId="16" fontId="0" fillId="0" borderId="0" xfId="0" applyNumberFormat="1"/>
    <xf numFmtId="172" fontId="0" fillId="0" borderId="0" xfId="0" applyNumberFormat="1"/>
    <xf numFmtId="9" fontId="0" fillId="0" borderId="0" xfId="3" applyFont="1"/>
    <xf numFmtId="0" fontId="2" fillId="0" borderId="1" xfId="0" applyFont="1" applyBorder="1"/>
    <xf numFmtId="0" fontId="2" fillId="0" borderId="0" xfId="0" applyFont="1"/>
    <xf numFmtId="0" fontId="2" fillId="8" borderId="0" xfId="0" applyFont="1" applyFill="1"/>
    <xf numFmtId="0" fontId="2" fillId="0" borderId="0" xfId="0" applyFont="1" applyAlignment="1">
      <alignment horizontal="left"/>
    </xf>
    <xf numFmtId="165" fontId="3" fillId="3" borderId="0" xfId="2" applyNumberFormat="1" applyFont="1" applyFill="1" applyAlignment="1"/>
    <xf numFmtId="0" fontId="14" fillId="0" borderId="1" xfId="0" applyFont="1" applyBorder="1" applyAlignment="1">
      <alignment horizontal="center" vertical="center" wrapText="1"/>
    </xf>
    <xf numFmtId="0" fontId="14" fillId="16" borderId="1" xfId="0" applyFont="1" applyFill="1" applyBorder="1" applyAlignment="1">
      <alignment horizontal="center" vertical="center" wrapText="1"/>
    </xf>
    <xf numFmtId="0" fontId="16" fillId="16" borderId="1" xfId="0" applyFont="1" applyFill="1" applyBorder="1" applyAlignment="1">
      <alignment horizontal="center" vertical="center" wrapText="1"/>
    </xf>
    <xf numFmtId="166" fontId="16" fillId="14" borderId="1" xfId="1" applyNumberFormat="1" applyFont="1" applyFill="1" applyBorder="1" applyAlignment="1">
      <alignment horizontal="center" vertical="center" wrapText="1"/>
    </xf>
    <xf numFmtId="0" fontId="14" fillId="15" borderId="1" xfId="0" applyFont="1" applyFill="1" applyBorder="1" applyAlignment="1">
      <alignment horizontal="center" vertical="center" wrapText="1"/>
    </xf>
    <xf numFmtId="165" fontId="14" fillId="15"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7" fillId="0" borderId="1" xfId="0" applyFont="1" applyBorder="1" applyAlignment="1">
      <alignment vertical="center" wrapText="1"/>
    </xf>
    <xf numFmtId="166" fontId="17" fillId="16" borderId="1" xfId="1" applyNumberFormat="1" applyFont="1" applyFill="1" applyBorder="1" applyAlignment="1">
      <alignment vertical="center" wrapText="1"/>
    </xf>
    <xf numFmtId="0" fontId="17" fillId="16" borderId="1" xfId="0" applyFont="1" applyFill="1" applyBorder="1" applyAlignment="1">
      <alignment vertical="center" wrapText="1"/>
    </xf>
    <xf numFmtId="0" fontId="9" fillId="16" borderId="1" xfId="0" applyFont="1" applyFill="1" applyBorder="1" applyAlignment="1">
      <alignment vertical="center" wrapText="1"/>
    </xf>
    <xf numFmtId="0" fontId="17" fillId="14" borderId="1" xfId="0" applyFont="1" applyFill="1" applyBorder="1" applyAlignment="1">
      <alignment vertical="center" wrapText="1"/>
    </xf>
    <xf numFmtId="166" fontId="9" fillId="14" borderId="1" xfId="2" applyNumberFormat="1" applyFont="1" applyFill="1" applyBorder="1" applyAlignment="1">
      <alignment vertical="center"/>
    </xf>
    <xf numFmtId="0" fontId="9" fillId="15" borderId="1" xfId="0" applyFont="1" applyFill="1" applyBorder="1" applyAlignment="1">
      <alignment vertical="center" wrapText="1"/>
    </xf>
    <xf numFmtId="0" fontId="9" fillId="0" borderId="0" xfId="0" applyFont="1"/>
    <xf numFmtId="166" fontId="9" fillId="14" borderId="1" xfId="0" applyNumberFormat="1" applyFont="1" applyFill="1" applyBorder="1" applyAlignment="1">
      <alignment vertical="center"/>
    </xf>
    <xf numFmtId="0" fontId="17" fillId="15" borderId="1" xfId="0" applyFont="1" applyFill="1" applyBorder="1" applyAlignment="1">
      <alignment vertical="center" wrapText="1"/>
    </xf>
    <xf numFmtId="0" fontId="17" fillId="0" borderId="1" xfId="0" applyFont="1" applyBorder="1" applyAlignment="1">
      <alignment horizontal="left" vertical="center" wrapText="1"/>
    </xf>
    <xf numFmtId="0" fontId="9" fillId="0" borderId="0" xfId="0" applyFont="1" applyAlignment="1">
      <alignment wrapText="1"/>
    </xf>
    <xf numFmtId="166" fontId="9" fillId="0" borderId="0" xfId="0" applyNumberFormat="1" applyFont="1"/>
    <xf numFmtId="0" fontId="9" fillId="0" borderId="1" xfId="0" applyFont="1" applyBorder="1" applyAlignment="1">
      <alignment vertical="center" wrapText="1"/>
    </xf>
    <xf numFmtId="166" fontId="9" fillId="15" borderId="1" xfId="1" applyNumberFormat="1" applyFont="1" applyFill="1" applyBorder="1" applyAlignment="1">
      <alignment vertical="center"/>
    </xf>
    <xf numFmtId="166" fontId="9" fillId="0" borderId="1" xfId="1" applyNumberFormat="1" applyFont="1" applyBorder="1" applyAlignment="1">
      <alignment vertical="center"/>
    </xf>
    <xf numFmtId="0" fontId="9" fillId="0" borderId="0" xfId="0" applyFont="1" applyAlignment="1">
      <alignment vertical="center" wrapText="1"/>
    </xf>
    <xf numFmtId="0" fontId="9" fillId="3" borderId="0" xfId="0" applyFont="1" applyFill="1"/>
    <xf numFmtId="0" fontId="3" fillId="0" borderId="0" xfId="0" applyFont="1" applyAlignment="1">
      <alignment vertical="top"/>
    </xf>
    <xf numFmtId="0" fontId="3" fillId="0" borderId="0" xfId="0" applyFont="1" applyAlignment="1">
      <alignment horizontal="left" vertical="top"/>
    </xf>
    <xf numFmtId="166" fontId="3" fillId="3" borderId="0" xfId="1" applyNumberFormat="1" applyFont="1" applyFill="1" applyBorder="1" applyAlignment="1"/>
    <xf numFmtId="0" fontId="0" fillId="18" borderId="1" xfId="0" applyFill="1" applyBorder="1" applyAlignment="1">
      <alignment vertical="top"/>
    </xf>
    <xf numFmtId="0" fontId="0" fillId="18" borderId="1" xfId="0" applyFill="1" applyBorder="1" applyAlignment="1">
      <alignment vertical="top" wrapText="1"/>
    </xf>
    <xf numFmtId="14" fontId="0" fillId="0" borderId="0" xfId="0" applyNumberFormat="1" applyAlignment="1">
      <alignment horizontal="right" vertical="top"/>
    </xf>
    <xf numFmtId="3" fontId="0" fillId="0" borderId="0" xfId="0" applyNumberFormat="1" applyAlignment="1">
      <alignment horizontal="right" vertical="top"/>
    </xf>
    <xf numFmtId="165" fontId="0" fillId="0" borderId="0" xfId="2" applyNumberFormat="1" applyFont="1" applyAlignment="1">
      <alignment vertical="top"/>
    </xf>
    <xf numFmtId="0" fontId="3" fillId="0" borderId="20" xfId="0" applyFont="1" applyBorder="1"/>
    <xf numFmtId="0" fontId="3" fillId="0" borderId="21" xfId="0" applyFont="1" applyBorder="1"/>
    <xf numFmtId="0" fontId="3" fillId="0" borderId="20" xfId="0" applyFont="1" applyBorder="1" applyAlignment="1">
      <alignment vertical="top"/>
    </xf>
    <xf numFmtId="0" fontId="3" fillId="0" borderId="20" xfId="0" applyFont="1" applyBorder="1" applyAlignment="1">
      <alignment horizontal="right"/>
    </xf>
    <xf numFmtId="0" fontId="0" fillId="0" borderId="20" xfId="0" applyBorder="1" applyAlignment="1">
      <alignment vertical="top"/>
    </xf>
    <xf numFmtId="0" fontId="0" fillId="0" borderId="21" xfId="0" applyBorder="1" applyAlignment="1">
      <alignment vertical="top"/>
    </xf>
    <xf numFmtId="0" fontId="3" fillId="0" borderId="23" xfId="0" applyFont="1" applyBorder="1" applyAlignment="1">
      <alignment horizontal="right"/>
    </xf>
    <xf numFmtId="0" fontId="0" fillId="0" borderId="23" xfId="0" applyBorder="1" applyAlignment="1">
      <alignment vertical="top"/>
    </xf>
    <xf numFmtId="0" fontId="3" fillId="0" borderId="23" xfId="0" applyFont="1" applyBorder="1"/>
    <xf numFmtId="0" fontId="3" fillId="0" borderId="24" xfId="0" applyFont="1" applyBorder="1"/>
    <xf numFmtId="0" fontId="2" fillId="19" borderId="16" xfId="0" applyFont="1" applyFill="1" applyBorder="1" applyAlignment="1">
      <alignment horizontal="center" vertical="center" wrapText="1"/>
    </xf>
    <xf numFmtId="0" fontId="2" fillId="19" borderId="17" xfId="0" applyFont="1" applyFill="1" applyBorder="1" applyAlignment="1">
      <alignment horizontal="center" vertical="center" wrapText="1"/>
    </xf>
    <xf numFmtId="0" fontId="2" fillId="19" borderId="18" xfId="0" applyFont="1" applyFill="1" applyBorder="1" applyAlignment="1">
      <alignment horizontal="center" vertical="center" wrapText="1"/>
    </xf>
    <xf numFmtId="0" fontId="3" fillId="0" borderId="19" xfId="0" applyFont="1" applyBorder="1" applyAlignment="1">
      <alignment horizontal="left"/>
    </xf>
    <xf numFmtId="0" fontId="3" fillId="0" borderId="20" xfId="0" applyFont="1" applyBorder="1" applyAlignment="1">
      <alignment horizontal="left"/>
    </xf>
    <xf numFmtId="0" fontId="0" fillId="0" borderId="20" xfId="0" applyBorder="1"/>
    <xf numFmtId="0" fontId="3" fillId="0" borderId="19" xfId="0" applyFont="1" applyBorder="1" applyAlignment="1">
      <alignment vertical="top"/>
    </xf>
    <xf numFmtId="0" fontId="3" fillId="0" borderId="20" xfId="0" applyFont="1" applyBorder="1" applyAlignment="1">
      <alignment horizontal="left" vertical="top"/>
    </xf>
    <xf numFmtId="0" fontId="0" fillId="0" borderId="19" xfId="0" applyBorder="1" applyAlignment="1">
      <alignment vertical="top"/>
    </xf>
    <xf numFmtId="0" fontId="0" fillId="0" borderId="22" xfId="0" applyBorder="1" applyAlignment="1">
      <alignment vertical="top"/>
    </xf>
    <xf numFmtId="0" fontId="7" fillId="0" borderId="0" xfId="0" applyFont="1" applyAlignment="1">
      <alignment vertical="top"/>
    </xf>
    <xf numFmtId="166" fontId="3" fillId="17" borderId="20" xfId="1" applyNumberFormat="1" applyFont="1" applyFill="1" applyBorder="1" applyAlignment="1"/>
    <xf numFmtId="3" fontId="0" fillId="17" borderId="20" xfId="0" applyNumberFormat="1" applyFill="1" applyBorder="1" applyAlignment="1">
      <alignment horizontal="right" vertical="top"/>
    </xf>
    <xf numFmtId="3" fontId="0" fillId="17" borderId="23" xfId="0" applyNumberFormat="1" applyFill="1" applyBorder="1" applyAlignment="1">
      <alignment horizontal="right" vertical="top"/>
    </xf>
    <xf numFmtId="0" fontId="0" fillId="17" borderId="0" xfId="0" applyFill="1"/>
    <xf numFmtId="166" fontId="7" fillId="17" borderId="0" xfId="0" applyNumberFormat="1" applyFont="1" applyFill="1"/>
    <xf numFmtId="0" fontId="2" fillId="0" borderId="0" xfId="0" applyFont="1" applyAlignment="1">
      <alignment horizontal="center"/>
    </xf>
    <xf numFmtId="49" fontId="2" fillId="3" borderId="1" xfId="1" applyNumberFormat="1" applyFont="1" applyFill="1" applyBorder="1" applyAlignment="1">
      <alignment horizontal="center" vertical="center" wrapText="1"/>
    </xf>
    <xf numFmtId="0" fontId="18" fillId="0" borderId="1" xfId="0" applyFont="1" applyBorder="1" applyAlignment="1">
      <alignment vertical="top"/>
    </xf>
    <xf numFmtId="166" fontId="0" fillId="3" borderId="0" xfId="1" applyNumberFormat="1" applyFont="1" applyFill="1" applyAlignment="1">
      <alignment horizontal="right" vertical="top"/>
    </xf>
    <xf numFmtId="166" fontId="2" fillId="0" borderId="0" xfId="1" applyNumberFormat="1" applyFont="1" applyAlignment="1">
      <alignment horizontal="center"/>
    </xf>
    <xf numFmtId="166" fontId="2" fillId="2" borderId="1" xfId="1" applyNumberFormat="1" applyFont="1" applyFill="1" applyBorder="1" applyAlignment="1">
      <alignment horizontal="center" vertical="center" wrapText="1"/>
    </xf>
    <xf numFmtId="166" fontId="3" fillId="0" borderId="1" xfId="1" applyNumberFormat="1" applyFont="1" applyFill="1" applyBorder="1"/>
    <xf numFmtId="166" fontId="0" fillId="0" borderId="0" xfId="1" applyNumberFormat="1" applyFont="1" applyFill="1" applyBorder="1" applyAlignment="1">
      <alignment horizontal="right" vertical="top"/>
    </xf>
    <xf numFmtId="166" fontId="3" fillId="0" borderId="0" xfId="1" applyNumberFormat="1" applyFont="1" applyFill="1"/>
    <xf numFmtId="0" fontId="3" fillId="0" borderId="1" xfId="0" applyFont="1" applyBorder="1" applyAlignment="1">
      <alignment horizontal="left" vertical="center"/>
    </xf>
    <xf numFmtId="166" fontId="3" fillId="0" borderId="0" xfId="1" applyNumberFormat="1" applyFont="1" applyFill="1" applyAlignment="1"/>
    <xf numFmtId="166" fontId="3" fillId="0" borderId="0" xfId="1" applyNumberFormat="1" applyFont="1" applyBorder="1" applyAlignment="1">
      <alignment horizontal="right" vertical="top"/>
    </xf>
    <xf numFmtId="166" fontId="3" fillId="3" borderId="0" xfId="1" applyNumberFormat="1" applyFont="1" applyFill="1" applyBorder="1" applyAlignment="1">
      <alignment horizontal="right" vertical="top"/>
    </xf>
    <xf numFmtId="0" fontId="18" fillId="0" borderId="0" xfId="0" applyFont="1" applyAlignment="1">
      <alignment vertical="top"/>
    </xf>
    <xf numFmtId="0" fontId="19" fillId="0" borderId="1" xfId="0" applyFont="1" applyBorder="1" applyAlignment="1">
      <alignment vertical="top"/>
    </xf>
    <xf numFmtId="0" fontId="19" fillId="0" borderId="1" xfId="0" applyFont="1" applyBorder="1" applyAlignment="1">
      <alignment horizontal="left" vertical="top"/>
    </xf>
    <xf numFmtId="0" fontId="18" fillId="4" borderId="1" xfId="0" applyFont="1" applyFill="1" applyBorder="1" applyAlignment="1">
      <alignment vertical="top"/>
    </xf>
    <xf numFmtId="0" fontId="19" fillId="4" borderId="1" xfId="0" applyFont="1" applyFill="1" applyBorder="1" applyAlignment="1">
      <alignment vertical="top"/>
    </xf>
    <xf numFmtId="0" fontId="3" fillId="0" borderId="0" xfId="0" applyFont="1" applyAlignment="1">
      <alignment horizontal="center"/>
    </xf>
    <xf numFmtId="0" fontId="3" fillId="0" borderId="1" xfId="0" applyFont="1" applyBorder="1" applyAlignment="1">
      <alignment wrapText="1"/>
    </xf>
    <xf numFmtId="0" fontId="3" fillId="0" borderId="1" xfId="0" applyFont="1" applyBorder="1" applyAlignment="1">
      <alignment vertical="top" wrapText="1"/>
    </xf>
    <xf numFmtId="0" fontId="3" fillId="20" borderId="1" xfId="0" applyFont="1" applyFill="1" applyBorder="1" applyAlignment="1">
      <alignment vertical="top" wrapText="1"/>
    </xf>
    <xf numFmtId="0" fontId="3" fillId="3" borderId="1" xfId="0" applyFont="1" applyFill="1" applyBorder="1" applyAlignment="1">
      <alignment horizontal="left" vertical="top"/>
    </xf>
    <xf numFmtId="0" fontId="3" fillId="3" borderId="1" xfId="0" applyFont="1" applyFill="1" applyBorder="1" applyAlignment="1">
      <alignment horizontal="left"/>
    </xf>
    <xf numFmtId="0" fontId="3" fillId="3" borderId="1" xfId="0" applyFont="1" applyFill="1" applyBorder="1" applyAlignment="1">
      <alignment vertical="top"/>
    </xf>
    <xf numFmtId="0" fontId="0" fillId="3" borderId="1" xfId="0" applyFill="1" applyBorder="1" applyAlignment="1">
      <alignment vertical="top"/>
    </xf>
    <xf numFmtId="0" fontId="3" fillId="3" borderId="1" xfId="0" applyFont="1" applyFill="1" applyBorder="1"/>
    <xf numFmtId="0" fontId="18" fillId="3" borderId="1" xfId="0" applyFont="1" applyFill="1" applyBorder="1" applyAlignment="1">
      <alignment vertical="top"/>
    </xf>
    <xf numFmtId="0" fontId="3" fillId="3" borderId="1" xfId="0" applyFont="1" applyFill="1" applyBorder="1" applyAlignment="1">
      <alignment wrapText="1"/>
    </xf>
    <xf numFmtId="0" fontId="3" fillId="3" borderId="1" xfId="0" applyFont="1" applyFill="1" applyBorder="1" applyAlignment="1">
      <alignment vertical="top" wrapText="1"/>
    </xf>
    <xf numFmtId="0" fontId="19" fillId="3" borderId="1" xfId="0" applyFont="1" applyFill="1" applyBorder="1" applyAlignment="1">
      <alignment horizontal="left" vertical="top"/>
    </xf>
    <xf numFmtId="0" fontId="19" fillId="3" borderId="1" xfId="0" applyFont="1" applyFill="1" applyBorder="1" applyAlignment="1">
      <alignment vertical="top"/>
    </xf>
    <xf numFmtId="0" fontId="19" fillId="5" borderId="1" xfId="0" applyFont="1" applyFill="1" applyBorder="1" applyAlignment="1">
      <alignment horizontal="left" vertical="top"/>
    </xf>
    <xf numFmtId="0" fontId="3" fillId="5" borderId="1" xfId="0" applyFont="1" applyFill="1" applyBorder="1" applyAlignment="1">
      <alignment horizontal="left"/>
    </xf>
    <xf numFmtId="0" fontId="19" fillId="5" borderId="1" xfId="0" applyFont="1" applyFill="1" applyBorder="1" applyAlignment="1">
      <alignment vertical="top"/>
    </xf>
    <xf numFmtId="0" fontId="0" fillId="5" borderId="1" xfId="0" applyFill="1" applyBorder="1" applyAlignment="1">
      <alignment vertical="top"/>
    </xf>
    <xf numFmtId="0" fontId="3" fillId="5" borderId="0" xfId="0" applyFont="1" applyFill="1"/>
    <xf numFmtId="0" fontId="3" fillId="5" borderId="1" xfId="0" applyFont="1" applyFill="1" applyBorder="1" applyAlignment="1">
      <alignment wrapText="1"/>
    </xf>
    <xf numFmtId="0" fontId="3" fillId="5" borderId="1" xfId="0" applyFont="1" applyFill="1" applyBorder="1" applyAlignment="1">
      <alignment vertical="top" wrapText="1"/>
    </xf>
    <xf numFmtId="0" fontId="3" fillId="5" borderId="1" xfId="0" applyFont="1" applyFill="1" applyBorder="1" applyAlignment="1">
      <alignment horizontal="left" vertical="top"/>
    </xf>
    <xf numFmtId="0" fontId="3" fillId="5" borderId="1" xfId="0" applyFont="1" applyFill="1" applyBorder="1" applyAlignment="1">
      <alignment vertical="top"/>
    </xf>
    <xf numFmtId="0" fontId="18" fillId="5" borderId="1" xfId="0" applyFont="1" applyFill="1" applyBorder="1" applyAlignment="1">
      <alignment vertical="top"/>
    </xf>
    <xf numFmtId="0" fontId="2" fillId="5" borderId="1" xfId="0" applyFont="1" applyFill="1" applyBorder="1" applyAlignment="1">
      <alignment vertical="top" wrapText="1"/>
    </xf>
    <xf numFmtId="0" fontId="2" fillId="20" borderId="1" xfId="0" applyFont="1" applyFill="1" applyBorder="1" applyAlignment="1">
      <alignment vertical="top" wrapText="1"/>
    </xf>
    <xf numFmtId="0" fontId="2" fillId="0" borderId="1" xfId="0" applyFont="1" applyBorder="1" applyAlignment="1">
      <alignment vertical="top" wrapText="1"/>
    </xf>
    <xf numFmtId="0" fontId="3" fillId="3" borderId="0" xfId="0" applyFont="1" applyFill="1" applyAlignment="1">
      <alignment vertical="top" wrapText="1"/>
    </xf>
    <xf numFmtId="0" fontId="3" fillId="20" borderId="0" xfId="0" applyFont="1" applyFill="1" applyAlignment="1">
      <alignment vertical="top" wrapText="1"/>
    </xf>
    <xf numFmtId="0" fontId="3" fillId="5" borderId="0" xfId="0" applyFont="1" applyFill="1" applyAlignment="1">
      <alignment vertical="top" wrapText="1"/>
    </xf>
    <xf numFmtId="0" fontId="3" fillId="20" borderId="3" xfId="0" applyFont="1" applyFill="1" applyBorder="1" applyAlignment="1">
      <alignment vertical="top" wrapText="1"/>
    </xf>
    <xf numFmtId="0" fontId="3" fillId="20" borderId="13" xfId="0" applyFont="1" applyFill="1" applyBorder="1" applyAlignment="1">
      <alignment vertical="top" wrapText="1"/>
    </xf>
    <xf numFmtId="0" fontId="3" fillId="20" borderId="9" xfId="0" applyFont="1" applyFill="1" applyBorder="1" applyAlignment="1">
      <alignment vertical="top" wrapText="1"/>
    </xf>
    <xf numFmtId="0" fontId="3" fillId="0" borderId="0" xfId="0" applyFont="1" applyAlignment="1">
      <alignment horizontal="center"/>
    </xf>
    <xf numFmtId="0" fontId="2" fillId="0" borderId="0" xfId="0" applyFont="1" applyAlignment="1">
      <alignment horizontal="center"/>
    </xf>
    <xf numFmtId="0" fontId="2" fillId="0" borderId="9" xfId="0" applyFont="1" applyBorder="1"/>
    <xf numFmtId="0" fontId="7" fillId="0" borderId="8" xfId="0" applyFont="1" applyBorder="1"/>
    <xf numFmtId="0" fontId="0" fillId="0" borderId="7" xfId="0" applyBorder="1" applyAlignment="1">
      <alignment horizontal="center"/>
    </xf>
    <xf numFmtId="0" fontId="0" fillId="0" borderId="0" xfId="0" applyAlignment="1">
      <alignment horizontal="center" wrapText="1"/>
    </xf>
    <xf numFmtId="0" fontId="0" fillId="11" borderId="0" xfId="0" applyFill="1" applyAlignment="1">
      <alignment horizontal="center" wrapText="1"/>
    </xf>
    <xf numFmtId="166" fontId="3" fillId="3" borderId="7" xfId="1" applyNumberFormat="1" applyFont="1" applyFill="1" applyBorder="1" applyAlignment="1">
      <alignment horizontal="center"/>
    </xf>
    <xf numFmtId="0" fontId="3" fillId="0" borderId="7" xfId="0" applyFont="1" applyBorder="1" applyAlignment="1">
      <alignment horizontal="center"/>
    </xf>
    <xf numFmtId="0" fontId="9" fillId="0" borderId="1" xfId="0" applyFont="1" applyBorder="1" applyAlignment="1">
      <alignment horizontal="center" vertical="center" wrapText="1"/>
    </xf>
    <xf numFmtId="0" fontId="11" fillId="12" borderId="0" xfId="0" applyFont="1" applyFill="1" applyAlignment="1">
      <alignment horizontal="center"/>
    </xf>
  </cellXfs>
  <cellStyles count="7">
    <cellStyle name="Millares" xfId="2" builtinId="3"/>
    <cellStyle name="Millares 2" xfId="6" xr:uid="{EF343143-5D8C-4604-8438-341E7BEE380D}"/>
    <cellStyle name="Moneda" xfId="1" builtinId="4"/>
    <cellStyle name="Moneda 2" xfId="5" xr:uid="{137E96E7-72EC-4A89-BC7A-655D663CEA53}"/>
    <cellStyle name="Normal" xfId="0" builtinId="0"/>
    <cellStyle name="Normal 2" xfId="4" xr:uid="{91E8ADC0-5BA0-4FE0-B26C-ADB896A36493}"/>
    <cellStyle name="Porcentaje" xfId="3" builtinId="5"/>
  </cellStyles>
  <dxfs count="659">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font>
        <sz val="10"/>
      </font>
    </dxf>
    <dxf>
      <font>
        <sz val="9"/>
      </font>
    </dxf>
    <dxf>
      <alignment wrapText="1"/>
    </dxf>
    <dxf>
      <alignment wrapText="1"/>
    </dxf>
    <dxf>
      <numFmt numFmtId="170" formatCode="&quot;$&quot;\ * #,###.00,,"/>
    </dxf>
    <dxf>
      <numFmt numFmtId="170" formatCode="&quot;$&quot;\ * #,###.00,,"/>
    </dxf>
    <dxf>
      <numFmt numFmtId="168" formatCode="&quot;$&quot;\ * #,###,,"/>
    </dxf>
    <dxf>
      <numFmt numFmtId="173" formatCode="_-&quot;$&quot;* #,##0_-;\-&quot;$&quot;* #,##0_-;_-&quot;$&quot;* &quot;-&quot;_-;_-@_-"/>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numFmt numFmtId="170" formatCode="&quot;$&quot;\ * #,###.00,,"/>
    </dxf>
    <dxf>
      <numFmt numFmtId="168" formatCode="&quot;$&quot;\ * #,###,,"/>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9"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9" formatCode="&quot;$&quot;\ * #,###,"/>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71" formatCode="&quot;$&quot;\ * #,###.0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8"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9"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numFmt numFmtId="168" formatCode="&quot;$&quot;\ * #,###,,"/>
    </dxf>
    <dxf>
      <numFmt numFmtId="168" formatCode="&quot;$&quot;\ * #,###,,"/>
    </dxf>
    <dxf>
      <font>
        <sz val="10"/>
      </font>
    </dxf>
    <dxf>
      <font>
        <sz val="10"/>
      </font>
    </dxf>
    <dxf>
      <font>
        <sz val="10"/>
      </font>
    </dxf>
    <dxf>
      <font>
        <sz val="10"/>
      </font>
    </dxf>
    <dxf>
      <font>
        <sz val="10"/>
      </font>
    </dxf>
    <dxf>
      <font>
        <sz val="10"/>
      </font>
    </dxf>
    <dxf>
      <alignment wrapText="1"/>
    </dxf>
    <dxf>
      <alignment wrapText="1"/>
    </dxf>
    <dxf>
      <alignment vertical="center"/>
    </dxf>
    <dxf>
      <alignment vertical="center"/>
    </dxf>
    <dxf>
      <alignment horizontal="center"/>
    </dxf>
    <dxf>
      <alignment horizontal="center"/>
    </dxf>
    <dxf>
      <numFmt numFmtId="165" formatCode="_-* #,##0_-;\-* #,##0_-;_-* &quot;-&quot;??_-;_-@_-"/>
    </dxf>
    <dxf>
      <border>
        <right/>
        <top/>
        <bottom/>
        <horizontal/>
      </border>
    </dxf>
    <dxf>
      <border>
        <right/>
        <top/>
        <bottom/>
        <horizontal/>
      </border>
    </dxf>
    <dxf>
      <border>
        <right/>
        <top/>
        <bottom/>
        <horizontal/>
      </border>
    </dxf>
    <dxf>
      <border>
        <right/>
        <top/>
        <bottom/>
        <horizontal/>
      </border>
    </dxf>
    <dxf>
      <border>
        <right/>
        <top/>
        <bottom/>
        <horizontal/>
      </border>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wrapText="1"/>
    </dxf>
    <dxf>
      <alignment wrapText="1"/>
    </dxf>
    <dxf>
      <alignment wrapText="1"/>
    </dxf>
    <dxf>
      <alignment wrapText="1"/>
    </dxf>
    <dxf>
      <alignment wrapText="1"/>
    </dxf>
    <dxf>
      <alignment wrapText="1"/>
    </dxf>
    <dxf>
      <alignment wrapText="1"/>
    </dxf>
    <dxf>
      <alignment wrapText="1"/>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alignment wrapText="1"/>
    </dxf>
    <dxf>
      <alignment wrapText="1"/>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wrapText="1"/>
    </dxf>
    <dxf>
      <numFmt numFmtId="165" formatCode="_-* #,##0_-;\-* #,##0_-;_-* &quot;-&quot;??_-;_-@_-"/>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rgb="FF92D050"/>
        </patternFill>
      </fill>
      <border diagonalUp="0" diagonalDown="0" outline="0">
        <left/>
        <right/>
        <top/>
        <bottom/>
      </border>
    </dxf>
    <dxf>
      <fill>
        <patternFill patternType="solid">
          <fgColor indexed="64"/>
          <bgColor rgb="FF92D050"/>
        </patternFill>
      </fill>
      <border diagonalUp="0" diagonalDown="0" outline="0">
        <left/>
        <right/>
        <top/>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indexed="64"/>
          <bgColor rgb="FF92D050"/>
        </patternFill>
      </fill>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5" formatCode="_-* #,##0_-;\-* #,##0_-;_-* &quot;-&quot;??_-;_-@_-"/>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167" formatCode="&quot;$&quot;#,###,###,,&quot;M&quot;"/>
    </dxf>
    <dxf>
      <numFmt numFmtId="167" formatCode="&quot;$&quot;#,###,###,,&quot;M&quot;"/>
    </dxf>
    <dxf>
      <numFmt numFmtId="167" formatCode="&quot;$&quot;#,###,###,,&quot;M&quot;"/>
    </dxf>
    <dxf>
      <numFmt numFmtId="167" formatCode="&quot;$&quot;#,###,###,,&quot;M&quot;"/>
    </dxf>
    <dxf>
      <numFmt numFmtId="167" formatCode="&quot;$&quot;#,###,###,,&quot;M&quot;"/>
    </dxf>
    <dxf>
      <numFmt numFmtId="35" formatCode="_-* #,##0.00_-;\-* #,##0.00_-;_-* &quot;-&quot;??_-;_-@_-"/>
    </dxf>
    <dxf>
      <alignment wrapText="1"/>
    </dxf>
    <dxf>
      <numFmt numFmtId="167" formatCode="&quot;$&quot;#,###,###,,&quot;M&quot;"/>
    </dxf>
    <dxf>
      <numFmt numFmtId="35" formatCode="_-* #,##0.00_-;\-* #,##0.00_-;_-* &quot;-&quot;??_-;_-@_-"/>
    </dxf>
    <dxf>
      <alignment wrapText="0"/>
    </dxf>
    <dxf>
      <alignment wrapText="0"/>
    </dxf>
    <dxf>
      <alignment wrapText="0"/>
    </dxf>
    <dxf>
      <numFmt numFmtId="167" formatCode="&quot;$&quot;#,###,###,,&quot;M&quot;"/>
    </dxf>
    <dxf>
      <numFmt numFmtId="174" formatCode="&quot;$&quot;#,###,###,&quot;M&quot;"/>
    </dxf>
    <dxf>
      <alignment wrapText="1"/>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s>
  <tableStyles count="0" defaultTableStyle="TableStyleMedium2" defaultPivotStyle="PivotStyleLight16"/>
  <colors>
    <mruColors>
      <color rgb="FFD60093"/>
      <color rgb="FF99CCFF"/>
      <color rgb="FFE89CDD"/>
      <color rgb="FF00FF00"/>
      <color rgb="FFFF0066"/>
      <color rgb="FFD80ABB"/>
      <color rgb="FFBC2294"/>
      <color rgb="FF6666FF"/>
      <color rgb="FF7A2069"/>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microsoft.com/office/2007/relationships/slicerCache" Target="slicerCaches/slicerCache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2.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DINAMICA!TablaDinámica1</c:name>
    <c:fmtId val="45"/>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CF8F-4BCD-9028-D70BB2350D87}"/>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DINAMICA!TablaDinámica2</c:name>
    <c:fmtId val="3"/>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6"/>
        <c:dLbl>
          <c:idx val="0"/>
          <c:layout>
            <c:manualLayout>
              <c:x val="1.2010624420450438E-2"/>
              <c:y val="8.0843973490926958E-17"/>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8"/>
        <c:dLbl>
          <c:idx val="0"/>
          <c:layout>
            <c:manualLayout>
              <c:x val="1.2955506310214217E-2"/>
              <c:y val="-8.8194444444446053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800080"/>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9-A2E6-4C1E-9D40-414C42FED252}"/>
              </c:ext>
            </c:extLst>
          </c:dPt>
          <c:dPt>
            <c:idx val="1"/>
            <c:invertIfNegative val="0"/>
            <c:bubble3D val="0"/>
            <c:extLst>
              <c:ext xmlns:c16="http://schemas.microsoft.com/office/drawing/2014/chart" uri="{C3380CC4-5D6E-409C-BE32-E72D297353CC}">
                <c16:uniqueId val="{00000008-A2E6-4C1E-9D40-414C42FED252}"/>
              </c:ext>
            </c:extLst>
          </c:dPt>
          <c:dPt>
            <c:idx val="2"/>
            <c:invertIfNegative val="0"/>
            <c:bubble3D val="0"/>
            <c:extLst>
              <c:ext xmlns:c16="http://schemas.microsoft.com/office/drawing/2014/chart" uri="{C3380CC4-5D6E-409C-BE32-E72D297353CC}">
                <c16:uniqueId val="{00000007-A2E6-4C1E-9D40-414C42FED252}"/>
              </c:ext>
            </c:extLst>
          </c:dPt>
          <c:dPt>
            <c:idx val="3"/>
            <c:invertIfNegative val="0"/>
            <c:bubble3D val="0"/>
            <c:extLst>
              <c:ext xmlns:c16="http://schemas.microsoft.com/office/drawing/2014/chart" uri="{C3380CC4-5D6E-409C-BE32-E72D297353CC}">
                <c16:uniqueId val="{00000006-A2E6-4C1E-9D40-414C42FED252}"/>
              </c:ext>
            </c:extLst>
          </c:dPt>
          <c:dPt>
            <c:idx val="4"/>
            <c:invertIfNegative val="0"/>
            <c:bubble3D val="0"/>
            <c:extLst>
              <c:ext xmlns:c16="http://schemas.microsoft.com/office/drawing/2014/chart" uri="{C3380CC4-5D6E-409C-BE32-E72D297353CC}">
                <c16:uniqueId val="{00000005-A2E6-4C1E-9D40-414C42FED252}"/>
              </c:ext>
            </c:extLst>
          </c:dPt>
          <c:dPt>
            <c:idx val="5"/>
            <c:invertIfNegative val="0"/>
            <c:bubble3D val="0"/>
            <c:extLst>
              <c:ext xmlns:c16="http://schemas.microsoft.com/office/drawing/2014/chart" uri="{C3380CC4-5D6E-409C-BE32-E72D297353CC}">
                <c16:uniqueId val="{00000004-A2E6-4C1E-9D40-414C42FED252}"/>
              </c:ext>
            </c:extLst>
          </c:dPt>
          <c:dLbls>
            <c:dLbl>
              <c:idx val="0"/>
              <c:layout>
                <c:manualLayout>
                  <c:x val="3.0876619464483106E-2"/>
                  <c:y val="-4.848611111111192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2E6-4C1E-9D40-414C42FED252}"/>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2E6-4C1E-9D40-414C42FED252}"/>
                </c:ext>
              </c:extLst>
            </c:dLbl>
            <c:dLbl>
              <c:idx val="2"/>
              <c:layout>
                <c:manualLayout>
                  <c:x val="9.461023036390098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2E6-4C1E-9D40-414C42FED252}"/>
                </c:ext>
              </c:extLst>
            </c:dLbl>
            <c:dLbl>
              <c:idx val="3"/>
              <c:layout>
                <c:manualLayout>
                  <c:x val="3.7143351093089409E-2"/>
                  <c:y val="4.3888888888888889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2E6-4C1E-9D40-414C42FED252}"/>
                </c:ext>
              </c:extLst>
            </c:dLbl>
            <c:dLbl>
              <c:idx val="4"/>
              <c:layout>
                <c:manualLayout>
                  <c:x val="0.38171887649603714"/>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2E6-4C1E-9D40-414C42FED252}"/>
                </c:ext>
              </c:extLst>
            </c:dLbl>
            <c:dLbl>
              <c:idx val="5"/>
              <c:layout>
                <c:manualLayout>
                  <c:x val="1.054777919976363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2E6-4C1E-9D40-414C42FED252}"/>
                </c:ext>
              </c:extLst>
            </c:dLbl>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A2E6-4C1E-9D40-414C42FED252}"/>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DINAMICA!TablaDinámica3</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6F3A-460E-BD6F-9BE3B67EF8C0}"/>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6F3A-460E-BD6F-9BE3B67EF8C0}"/>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6F3A-460E-BD6F-9BE3B67EF8C0}"/>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6F3A-460E-BD6F-9BE3B67EF8C0}"/>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6F3A-460E-BD6F-9BE3B67EF8C0}"/>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6F3A-460E-BD6F-9BE3B67EF8C0}"/>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6F3A-460E-BD6F-9BE3B67EF8C0}"/>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6F3A-460E-BD6F-9BE3B67EF8C0}"/>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6F3A-460E-BD6F-9BE3B67EF8C0}"/>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6F3A-460E-BD6F-9BE3B67EF8C0}"/>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6F3A-460E-BD6F-9BE3B67EF8C0}"/>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6F3A-460E-BD6F-9BE3B67EF8C0}"/>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6F3A-460E-BD6F-9BE3B67EF8C0}"/>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6F3A-460E-BD6F-9BE3B67EF8C0}"/>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6F3A-460E-BD6F-9BE3B67EF8C0}"/>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6F3A-460E-BD6F-9BE3B67EF8C0}"/>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6F3A-460E-BD6F-9BE3B67EF8C0}"/>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6F3A-460E-BD6F-9BE3B67EF8C0}"/>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6F3A-460E-BD6F-9BE3B67EF8C0}"/>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6F3A-460E-BD6F-9BE3B67EF8C0}"/>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DINAMICA!TablaDinámica1</c:name>
    <c:fmtId val="47"/>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3F34-4670-A60C-53DA7093962E}"/>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DINAMICA!TablaDinámica2</c:name>
    <c:fmtId val="7"/>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xPr>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6"/>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8"/>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9"/>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0"/>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1"/>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2"/>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5"/>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6"/>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7"/>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8"/>
        <c:spPr>
          <a:solidFill>
            <a:srgbClr val="E89CDD"/>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9"/>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0"/>
        <c:spPr>
          <a:solidFill>
            <a:srgbClr val="E89CDD"/>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1"/>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2"/>
        <c:spPr>
          <a:solidFill>
            <a:srgbClr val="E89CDD"/>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3"/>
        <c:spPr>
          <a:solidFill>
            <a:srgbClr val="E89CDD"/>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4"/>
        <c:spPr>
          <a:solidFill>
            <a:srgbClr val="E89CDD"/>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5"/>
        <c:spPr>
          <a:solidFill>
            <a:srgbClr val="E89CDD"/>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6"/>
        <c:spPr>
          <a:solidFill>
            <a:srgbClr val="E89CDD"/>
          </a:solidFill>
          <a:ln cmpd="sng">
            <a:solidFill>
              <a:schemeClr val="accent1"/>
            </a:solidFill>
          </a:ln>
          <a:effectLst/>
        </c:spPr>
        <c:dLbl>
          <c:idx val="0"/>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E89CDD"/>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0-F547-4D87-9795-9CA57B68EF6A}"/>
              </c:ext>
            </c:extLst>
          </c:dPt>
          <c:dPt>
            <c:idx val="1"/>
            <c:invertIfNegative val="0"/>
            <c:bubble3D val="0"/>
            <c:extLst>
              <c:ext xmlns:c16="http://schemas.microsoft.com/office/drawing/2014/chart" uri="{C3380CC4-5D6E-409C-BE32-E72D297353CC}">
                <c16:uniqueId val="{00000001-F547-4D87-9795-9CA57B68EF6A}"/>
              </c:ext>
            </c:extLst>
          </c:dPt>
          <c:dPt>
            <c:idx val="2"/>
            <c:invertIfNegative val="0"/>
            <c:bubble3D val="0"/>
            <c:extLst>
              <c:ext xmlns:c16="http://schemas.microsoft.com/office/drawing/2014/chart" uri="{C3380CC4-5D6E-409C-BE32-E72D297353CC}">
                <c16:uniqueId val="{00000002-F547-4D87-9795-9CA57B68EF6A}"/>
              </c:ext>
            </c:extLst>
          </c:dPt>
          <c:dPt>
            <c:idx val="3"/>
            <c:invertIfNegative val="0"/>
            <c:bubble3D val="0"/>
            <c:extLst>
              <c:ext xmlns:c16="http://schemas.microsoft.com/office/drawing/2014/chart" uri="{C3380CC4-5D6E-409C-BE32-E72D297353CC}">
                <c16:uniqueId val="{00000003-F547-4D87-9795-9CA57B68EF6A}"/>
              </c:ext>
            </c:extLst>
          </c:dPt>
          <c:dPt>
            <c:idx val="4"/>
            <c:invertIfNegative val="0"/>
            <c:bubble3D val="0"/>
            <c:extLst>
              <c:ext xmlns:c16="http://schemas.microsoft.com/office/drawing/2014/chart" uri="{C3380CC4-5D6E-409C-BE32-E72D297353CC}">
                <c16:uniqueId val="{00000004-F547-4D87-9795-9CA57B68EF6A}"/>
              </c:ext>
            </c:extLst>
          </c:dPt>
          <c:dPt>
            <c:idx val="5"/>
            <c:invertIfNegative val="0"/>
            <c:bubble3D val="0"/>
            <c:extLst>
              <c:ext xmlns:c16="http://schemas.microsoft.com/office/drawing/2014/chart" uri="{C3380CC4-5D6E-409C-BE32-E72D297353CC}">
                <c16:uniqueId val="{00000005-F547-4D87-9795-9CA57B68EF6A}"/>
              </c:ext>
            </c:extLst>
          </c:dPt>
          <c:dLbls>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0-F547-4D87-9795-9CA57B68EF6A}"/>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47-4D87-9795-9CA57B68EF6A}"/>
                </c:ext>
              </c:extLst>
            </c:dLbl>
            <c:dLbl>
              <c:idx val="2"/>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2-F547-4D87-9795-9CA57B68EF6A}"/>
                </c:ext>
              </c:extLst>
            </c:dLbl>
            <c:dLbl>
              <c:idx val="3"/>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3-F547-4D87-9795-9CA57B68EF6A}"/>
                </c:ext>
              </c:extLst>
            </c:dLbl>
            <c:dLbl>
              <c:idx val="4"/>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4-F547-4D87-9795-9CA57B68EF6A}"/>
                </c:ext>
              </c:extLst>
            </c:dLbl>
            <c:dLbl>
              <c:idx val="5"/>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5-F547-4D87-9795-9CA57B68EF6A}"/>
                </c:ext>
              </c:extLst>
            </c:dLbl>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8-F547-4D87-9795-9CA57B68EF6A}"/>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2026.xlsx]TABLA DINAMICA!TablaDinámica3</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70E1-4B18-B9B0-D2872DA9A52A}"/>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70E1-4B18-B9B0-D2872DA9A52A}"/>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70E1-4B18-B9B0-D2872DA9A52A}"/>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70E1-4B18-B9B0-D2872DA9A52A}"/>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70E1-4B18-B9B0-D2872DA9A52A}"/>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70E1-4B18-B9B0-D2872DA9A52A}"/>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70E1-4B18-B9B0-D2872DA9A52A}"/>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70E1-4B18-B9B0-D2872DA9A52A}"/>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70E1-4B18-B9B0-D2872DA9A52A}"/>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70E1-4B18-B9B0-D2872DA9A52A}"/>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70E1-4B18-B9B0-D2872DA9A52A}"/>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70E1-4B18-B9B0-D2872DA9A52A}"/>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70E1-4B18-B9B0-D2872DA9A52A}"/>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70E1-4B18-B9B0-D2872DA9A52A}"/>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70E1-4B18-B9B0-D2872DA9A52A}"/>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70E1-4B18-B9B0-D2872DA9A52A}"/>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70E1-4B18-B9B0-D2872DA9A52A}"/>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70E1-4B18-B9B0-D2872DA9A52A}"/>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70E1-4B18-B9B0-D2872DA9A52A}"/>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70E1-4B18-B9B0-D2872DA9A52A}"/>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n-US" b="1">
                <a:solidFill>
                  <a:schemeClr val="tx1"/>
                </a:solidFill>
              </a:rPr>
              <a:t>COMPORTAMIENTO POR MESES</a:t>
            </a:r>
          </a:p>
        </c:rich>
      </c:tx>
      <c:layout>
        <c:manualLayout>
          <c:xMode val="edge"/>
          <c:yMode val="edge"/>
          <c:x val="0.34975104111986"/>
          <c:y val="4.63768115942028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989008958356877E-2"/>
          <c:y val="5.0925925925925923E-2"/>
          <c:w val="0.97801099104164313"/>
          <c:h val="0.8416746864975212"/>
        </c:manualLayout>
      </c:layout>
      <c:bar3DChart>
        <c:barDir val="col"/>
        <c:grouping val="stacked"/>
        <c:varyColors val="0"/>
        <c:ser>
          <c:idx val="0"/>
          <c:order val="0"/>
          <c:spPr>
            <a:solidFill>
              <a:srgbClr val="92D050"/>
            </a:solidFill>
            <a:ln>
              <a:noFill/>
            </a:ln>
            <a:effectLst/>
            <a:sp3d/>
          </c:spPr>
          <c:invertIfNegative val="0"/>
          <c:dLbls>
            <c:dLbl>
              <c:idx val="2"/>
              <c:layout>
                <c:manualLayout>
                  <c:x val="8.888888888888823E-3"/>
                  <c:y val="-8.8888888888888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7C-4761-B120-132FA47834CE}"/>
                </c:ext>
              </c:extLst>
            </c:dLbl>
            <c:dLbl>
              <c:idx val="4"/>
              <c:layout>
                <c:manualLayout>
                  <c:x val="-5.3333333333333332E-3"/>
                  <c:y val="-0.139130434782608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7C-4761-B120-132FA47834CE}"/>
                </c:ext>
              </c:extLst>
            </c:dLbl>
            <c:dLbl>
              <c:idx val="5"/>
              <c:layout>
                <c:manualLayout>
                  <c:x val="1.9555555555555555E-2"/>
                  <c:y val="-9.27536231884057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7C-4761-B120-132FA47834C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 MESES'!$C$27:$I$27</c:f>
              <c:strCache>
                <c:ptCount val="7"/>
                <c:pt idx="0">
                  <c:v>ENERO 2022</c:v>
                </c:pt>
                <c:pt idx="1">
                  <c:v>FEBRERO 2022</c:v>
                </c:pt>
                <c:pt idx="2">
                  <c:v>MARZO 2022</c:v>
                </c:pt>
                <c:pt idx="3">
                  <c:v>ABRIL 2022 </c:v>
                </c:pt>
                <c:pt idx="4">
                  <c:v>MAYO 2022</c:v>
                </c:pt>
                <c:pt idx="5">
                  <c:v>JUNIO 2022</c:v>
                </c:pt>
                <c:pt idx="6">
                  <c:v>JULIO 2022</c:v>
                </c:pt>
              </c:strCache>
            </c:strRef>
          </c:cat>
          <c:val>
            <c:numRef>
              <c:f>'POR MESES'!$C$28:$I$28</c:f>
              <c:numCache>
                <c:formatCode>_(* #,##0.00_);_(* \(#,##0.00\);_(* "-"??_);_(@_)</c:formatCode>
                <c:ptCount val="7"/>
                <c:pt idx="0">
                  <c:v>0</c:v>
                </c:pt>
                <c:pt idx="1">
                  <c:v>0</c:v>
                </c:pt>
                <c:pt idx="2">
                  <c:v>14000000</c:v>
                </c:pt>
                <c:pt idx="3">
                  <c:v>0</c:v>
                </c:pt>
                <c:pt idx="4">
                  <c:v>81958644</c:v>
                </c:pt>
                <c:pt idx="5">
                  <c:v>23725018</c:v>
                </c:pt>
                <c:pt idx="6">
                  <c:v>4662754601</c:v>
                </c:pt>
              </c:numCache>
            </c:numRef>
          </c:val>
          <c:extLst>
            <c:ext xmlns:c16="http://schemas.microsoft.com/office/drawing/2014/chart" uri="{C3380CC4-5D6E-409C-BE32-E72D297353CC}">
              <c16:uniqueId val="{00000000-DB13-469A-9C65-E87232FE9949}"/>
            </c:ext>
          </c:extLst>
        </c:ser>
        <c:dLbls>
          <c:showLegendKey val="0"/>
          <c:showVal val="1"/>
          <c:showCatName val="0"/>
          <c:showSerName val="0"/>
          <c:showPercent val="0"/>
          <c:showBubbleSize val="0"/>
        </c:dLbls>
        <c:gapWidth val="150"/>
        <c:shape val="box"/>
        <c:axId val="925694527"/>
        <c:axId val="925694943"/>
        <c:axId val="0"/>
      </c:bar3DChart>
      <c:catAx>
        <c:axId val="9256945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crossAx val="925694943"/>
        <c:crosses val="autoZero"/>
        <c:auto val="1"/>
        <c:lblAlgn val="ctr"/>
        <c:lblOffset val="100"/>
        <c:noMultiLvlLbl val="0"/>
      </c:catAx>
      <c:valAx>
        <c:axId val="925694943"/>
        <c:scaling>
          <c:orientation val="minMax"/>
        </c:scaling>
        <c:delete val="1"/>
        <c:axPos val="l"/>
        <c:majorGridlines>
          <c:spPr>
            <a:ln w="9525" cap="flat" cmpd="sng" algn="ctr">
              <a:solidFill>
                <a:schemeClr val="tx1">
                  <a:lumMod val="15000"/>
                  <a:lumOff val="85000"/>
                </a:schemeClr>
              </a:solidFill>
              <a:round/>
            </a:ln>
            <a:effectLst/>
          </c:spPr>
        </c:majorGridlines>
        <c:numFmt formatCode="_(* #,##0.00_);_(* \(#,##0.00\);_(* &quot;-&quot;??_);_(@_)" sourceLinked="1"/>
        <c:majorTickMark val="out"/>
        <c:minorTickMark val="none"/>
        <c:tickLblPos val="nextTo"/>
        <c:crossAx val="9256945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2026.xlsx]Hoja9!TablaDinámica24</c:name>
    <c:fmtId val="2"/>
  </c:pivotSource>
  <c:chart>
    <c:autoTitleDeleted val="1"/>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pivotFmt>
      <c:pivotFmt>
        <c:idx val="2"/>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7.8703703703703706E-2"/>
          <c:w val="0.71071675415573066"/>
          <c:h val="0.92129629629629628"/>
        </c:manualLayout>
      </c:layout>
      <c:pie3DChart>
        <c:varyColors val="1"/>
        <c:ser>
          <c:idx val="0"/>
          <c:order val="0"/>
          <c:tx>
            <c:strRef>
              <c:f>Hoja9!$B$3</c:f>
              <c:strCache>
                <c:ptCount val="1"/>
                <c:pt idx="0">
                  <c:v>Total</c:v>
                </c:pt>
              </c:strCache>
            </c:strRef>
          </c:tx>
          <c:dPt>
            <c:idx val="0"/>
            <c:bubble3D val="0"/>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extLst>
              <c:ext xmlns:c16="http://schemas.microsoft.com/office/drawing/2014/chart" uri="{C3380CC4-5D6E-409C-BE32-E72D297353CC}">
                <c16:uniqueId val="{00000004-3F9C-4509-AAD9-B5801AEAF595}"/>
              </c:ext>
            </c:extLst>
          </c:dPt>
          <c:dPt>
            <c:idx val="1"/>
            <c:bubble3D val="0"/>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extLst>
              <c:ext xmlns:c16="http://schemas.microsoft.com/office/drawing/2014/chart" uri="{C3380CC4-5D6E-409C-BE32-E72D297353CC}">
                <c16:uniqueId val="{00000002-3F9C-4509-AAD9-B5801AEAF595}"/>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Hoja9!$A$4:$A$6</c:f>
              <c:strCache>
                <c:ptCount val="2"/>
                <c:pt idx="0">
                  <c:v>operaciones</c:v>
                </c:pt>
                <c:pt idx="1">
                  <c:v>Subdirección de Barrios</c:v>
                </c:pt>
              </c:strCache>
            </c:strRef>
          </c:cat>
          <c:val>
            <c:numRef>
              <c:f>Hoja9!$B$4:$B$6</c:f>
              <c:numCache>
                <c:formatCode>"$"\ * #,###,,</c:formatCode>
                <c:ptCount val="2"/>
                <c:pt idx="0">
                  <c:v>1849907833</c:v>
                </c:pt>
                <c:pt idx="1">
                  <c:v>8406403574</c:v>
                </c:pt>
              </c:numCache>
            </c:numRef>
          </c:val>
          <c:extLst>
            <c:ext xmlns:c16="http://schemas.microsoft.com/office/drawing/2014/chart" uri="{C3380CC4-5D6E-409C-BE32-E72D297353CC}">
              <c16:uniqueId val="{00000000-3F9C-4509-AAD9-B5801AEAF59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1185772252960455"/>
          <c:y val="0.26774754237251125"/>
          <c:w val="0.22008348285644272"/>
          <c:h val="0.37576392801149433"/>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2026.xlsx]Hoja9!TablaDinámica4</c:name>
    <c:fmtId val="8"/>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2"/>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5"/>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8"/>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11"/>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s>
    <c:plotArea>
      <c:layout>
        <c:manualLayout>
          <c:layoutTarget val="inner"/>
          <c:xMode val="edge"/>
          <c:yMode val="edge"/>
          <c:x val="7.4141011680078653E-2"/>
          <c:y val="9.9970593846934588E-2"/>
          <c:w val="0.50764307532896136"/>
          <c:h val="0.86880380883443453"/>
        </c:manualLayout>
      </c:layout>
      <c:doughnutChart>
        <c:varyColors val="1"/>
        <c:ser>
          <c:idx val="0"/>
          <c:order val="0"/>
          <c:tx>
            <c:strRef>
              <c:f>Hoja9!$E$3</c:f>
              <c:strCache>
                <c:ptCount val="1"/>
                <c:pt idx="0">
                  <c:v>Total</c:v>
                </c:pt>
              </c:strCache>
            </c:strRef>
          </c:tx>
          <c:dPt>
            <c:idx val="0"/>
            <c:bubble3D val="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extLst>
              <c:ext xmlns:c16="http://schemas.microsoft.com/office/drawing/2014/chart" uri="{C3380CC4-5D6E-409C-BE32-E72D297353CC}">
                <c16:uniqueId val="{00000006-015E-4BAA-9C2F-29A97F14B075}"/>
              </c:ext>
            </c:extLst>
          </c:dPt>
          <c:dPt>
            <c:idx val="1"/>
            <c:bubble3D val="0"/>
            <c:explosion val="16"/>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extLst>
              <c:ext xmlns:c16="http://schemas.microsoft.com/office/drawing/2014/chart" uri="{C3380CC4-5D6E-409C-BE32-E72D297353CC}">
                <c16:uniqueId val="{00000008-015E-4BAA-9C2F-29A97F14B07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Hoja9!$D$4:$D$6</c:f>
              <c:strCache>
                <c:ptCount val="2"/>
                <c:pt idx="0">
                  <c:v>Subdirección de Investigaciones y Control de Vivienda</c:v>
                </c:pt>
                <c:pt idx="1">
                  <c:v>Subdirección de Prevención y Seguimiento</c:v>
                </c:pt>
              </c:strCache>
            </c:strRef>
          </c:cat>
          <c:val>
            <c:numRef>
              <c:f>Hoja9!$E$4:$E$6</c:f>
              <c:numCache>
                <c:formatCode>"$"\ * #,###,,</c:formatCode>
                <c:ptCount val="2"/>
                <c:pt idx="0">
                  <c:v>176214781</c:v>
                </c:pt>
                <c:pt idx="1">
                  <c:v>130000000</c:v>
                </c:pt>
              </c:numCache>
            </c:numRef>
          </c:val>
          <c:extLst>
            <c:ext xmlns:c16="http://schemas.microsoft.com/office/drawing/2014/chart" uri="{C3380CC4-5D6E-409C-BE32-E72D297353CC}">
              <c16:uniqueId val="{00000009-015E-4BAA-9C2F-29A97F14B075}"/>
            </c:ext>
          </c:extLst>
        </c:ser>
        <c:dLbls>
          <c:showLegendKey val="0"/>
          <c:showVal val="1"/>
          <c:showCatName val="0"/>
          <c:showSerName val="0"/>
          <c:showPercent val="0"/>
          <c:showBubbleSize val="0"/>
          <c:showLeaderLines val="1"/>
        </c:dLbls>
        <c:firstSliceAng val="0"/>
        <c:holeSize val="50"/>
      </c:doughnutChart>
    </c:plotArea>
    <c:legend>
      <c:legendPos val="r"/>
      <c:layout>
        <c:manualLayout>
          <c:xMode val="edge"/>
          <c:yMode val="edge"/>
          <c:x val="0.62242969628796385"/>
          <c:y val="0.11284558180227472"/>
          <c:w val="0.34147044268631099"/>
          <c:h val="0.5659755030621171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2026.xlsx]Hoja9!TablaDinámica1</c:name>
    <c:fmtId val="2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pivotFmt>
      <c:pivotFmt>
        <c:idx val="2"/>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pivotFmt>
    </c:pivotFmts>
    <c:plotArea>
      <c:layout>
        <c:manualLayout>
          <c:layoutTarget val="inner"/>
          <c:xMode val="edge"/>
          <c:yMode val="edge"/>
          <c:x val="0.12509502775356654"/>
          <c:y val="0.14748708447643138"/>
          <c:w val="0.47818605108489526"/>
          <c:h val="0.85251291552356867"/>
        </c:manualLayout>
      </c:layout>
      <c:pieChart>
        <c:varyColors val="1"/>
        <c:ser>
          <c:idx val="0"/>
          <c:order val="0"/>
          <c:tx>
            <c:strRef>
              <c:f>Hoja9!$H$3</c:f>
              <c:strCache>
                <c:ptCount val="1"/>
                <c:pt idx="0">
                  <c:v>Total</c:v>
                </c:pt>
              </c:strCache>
            </c:strRef>
          </c:tx>
          <c:dPt>
            <c:idx val="0"/>
            <c:bubble3D val="0"/>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extLst>
              <c:ext xmlns:c16="http://schemas.microsoft.com/office/drawing/2014/chart" uri="{C3380CC4-5D6E-409C-BE32-E72D297353CC}">
                <c16:uniqueId val="{00000002-01BA-426D-A664-3110D0DDF8AE}"/>
              </c:ext>
            </c:extLst>
          </c:dPt>
          <c:dPt>
            <c:idx val="1"/>
            <c:bubble3D val="0"/>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extLst>
              <c:ext xmlns:c16="http://schemas.microsoft.com/office/drawing/2014/chart" uri="{C3380CC4-5D6E-409C-BE32-E72D297353CC}">
                <c16:uniqueId val="{00000003-01BA-426D-A664-3110D0DDF8A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Hoja9!$G$4:$G$6</c:f>
              <c:strCache>
                <c:ptCount val="2"/>
                <c:pt idx="0">
                  <c:v>Subdirección de Información Sectorial</c:v>
                </c:pt>
                <c:pt idx="1">
                  <c:v>Subdirección de Gestión del Suelo</c:v>
                </c:pt>
              </c:strCache>
            </c:strRef>
          </c:cat>
          <c:val>
            <c:numRef>
              <c:f>Hoja9!$H$4:$H$6</c:f>
              <c:numCache>
                <c:formatCode>"$"\ * #,###,,</c:formatCode>
                <c:ptCount val="2"/>
                <c:pt idx="0">
                  <c:v>30000000</c:v>
                </c:pt>
                <c:pt idx="1">
                  <c:v>31760250</c:v>
                </c:pt>
              </c:numCache>
            </c:numRef>
          </c:val>
          <c:extLst>
            <c:ext xmlns:c16="http://schemas.microsoft.com/office/drawing/2014/chart" uri="{C3380CC4-5D6E-409C-BE32-E72D297353CC}">
              <c16:uniqueId val="{00000000-01BA-426D-A664-3110D0DDF8A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2026.xlsx]Hoja9!TablaDinámica2</c:name>
    <c:fmtId val="41"/>
  </c:pivotSource>
  <c:chart>
    <c:autoTitleDeleted val="1"/>
    <c:pivotFmts>
      <c:pivotFmt>
        <c:idx val="0"/>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25400">
            <a:solidFill>
              <a:srgbClr val="D60093"/>
            </a:solidFill>
          </a:ln>
          <a:effectLst/>
          <a:sp3d contourW="25400">
            <a:contourClr>
              <a:srgbClr val="D60093"/>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dLbl>
          <c:idx val="0"/>
          <c:layout>
            <c:manualLayout>
              <c:x val="-4.690546775178283E-3"/>
              <c:y val="-0.4196358897920599"/>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171862509992005E-2"/>
          <c:y val="0.23842597391827172"/>
          <c:w val="0.72880328807819883"/>
          <c:h val="0.69994940340571987"/>
        </c:manualLayout>
      </c:layout>
      <c:pie3DChart>
        <c:varyColors val="1"/>
        <c:ser>
          <c:idx val="0"/>
          <c:order val="0"/>
          <c:tx>
            <c:strRef>
              <c:f>Hoja9!$K$3</c:f>
              <c:strCache>
                <c:ptCount val="1"/>
                <c:pt idx="0">
                  <c:v>Total</c:v>
                </c:pt>
              </c:strCache>
            </c:strRef>
          </c:tx>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olidFill>
                <a:srgbClr val="D60093"/>
              </a:solidFill>
            </a:ln>
          </c:spPr>
          <c:dPt>
            <c:idx val="0"/>
            <c:bubble3D val="0"/>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extLst>
              <c:ext xmlns:c16="http://schemas.microsoft.com/office/drawing/2014/chart" uri="{C3380CC4-5D6E-409C-BE32-E72D297353CC}">
                <c16:uniqueId val="{00000002-3167-4C99-BD8D-1A206044E685}"/>
              </c:ext>
            </c:extLst>
          </c:dPt>
          <c:dLbls>
            <c:dLbl>
              <c:idx val="0"/>
              <c:layout>
                <c:manualLayout>
                  <c:x val="-4.690546775178283E-3"/>
                  <c:y val="-0.4196358897920599"/>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167-4C99-BD8D-1A206044E68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s>
          <c:cat>
            <c:strRef>
              <c:f>Hoja9!$J$4:$J$5</c:f>
              <c:strCache>
                <c:ptCount val="1"/>
                <c:pt idx="0">
                  <c:v>Subdirección Administrativa</c:v>
                </c:pt>
              </c:strCache>
            </c:strRef>
          </c:cat>
          <c:val>
            <c:numRef>
              <c:f>Hoja9!$K$4:$K$5</c:f>
              <c:numCache>
                <c:formatCode>"$"\ * #,###,,</c:formatCode>
                <c:ptCount val="1"/>
                <c:pt idx="0">
                  <c:v>21474227</c:v>
                </c:pt>
              </c:numCache>
            </c:numRef>
          </c:val>
          <c:extLst>
            <c:ext xmlns:c16="http://schemas.microsoft.com/office/drawing/2014/chart" uri="{C3380CC4-5D6E-409C-BE32-E72D297353CC}">
              <c16:uniqueId val="{00000000-3167-4C99-BD8D-1A206044E68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3546277938279303"/>
          <c:y val="0.35297145813914815"/>
          <c:w val="0.2453525683390296"/>
          <c:h val="0.3420069511868585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w Cen MT Condensed" panose="020B0606020104020203" pitchFamily="34" charset="0"/>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NEÓN!TablaDinámica7</c:name>
    <c:fmtId val="2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'GRAFICOS NEÓN'!$C$26:$C$30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A3A7-4FCE-B9C1-4E24DD32461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NEÓN!TablaDinámica15</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lineChart>
        <c:grouping val="standard"/>
        <c:varyColors val="0"/>
        <c:ser>
          <c:idx val="0"/>
          <c:order val="0"/>
          <c:tx>
            <c:strRef>
              <c:f>'GRAFICOS NEÓN'!$M$40:$M$41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'GRAFICOS NEÓN'!$L$42:$L$54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'GRAFICOS NEÓN'!$M$42:$M$54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516B-4A07-A87A-DB4D69721C2B}"/>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NEÓN!TablaDinámica13</c:name>
    <c:fmtId val="3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NEÓN'!$U$29:$U$30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NEÓN'!$T$31:$T$34</c:f>
              <c:strCache>
                <c:ptCount val="3"/>
                <c:pt idx="0">
                  <c:v>275</c:v>
                </c:pt>
                <c:pt idx="1">
                  <c:v>286</c:v>
                </c:pt>
                <c:pt idx="2">
                  <c:v>450</c:v>
                </c:pt>
              </c:strCache>
            </c:strRef>
          </c:cat>
          <c:val>
            <c:numRef>
              <c:f>'GRAFICOS NEÓN'!$U$31:$U$34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5C71-4A44-B2DD-787B8AD63143}"/>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NEÓN!TablaDinámica14</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pivotFmt>
      <c:pivotFmt>
        <c:idx val="2"/>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NEÓN'!$Y$28:$Y$29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NEÓN'!$X$30:$X$47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'GRAFICOS NEÓN'!$Y$30:$Y$47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CA4F-45CB-90CF-9A27BD9B8501}"/>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NEÓN!TablaDinámica8</c:name>
    <c:fmtId val="32"/>
  </c:pivotSource>
  <c:chart>
    <c:autoTitleDeleted val="1"/>
    <c:pivotFmts>
      <c:pivotFmt>
        <c:idx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marker>
          <c:symbol val="none"/>
        </c:marker>
        <c:dLbl>
          <c:idx val="0"/>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pivotFmt>
    </c:pivotFmts>
    <c:plotArea>
      <c:layout>
        <c:manualLayout>
          <c:layoutTarget val="inner"/>
          <c:xMode val="edge"/>
          <c:yMode val="edge"/>
          <c:x val="3.3855156575255674E-2"/>
          <c:y val="5.9957500691341488E-2"/>
          <c:w val="0.93773531541315958"/>
          <c:h val="0.81823356417797177"/>
        </c:manualLayout>
      </c:layout>
      <c:barChart>
        <c:barDir val="col"/>
        <c:grouping val="clustered"/>
        <c:varyColors val="0"/>
        <c:ser>
          <c:idx val="0"/>
          <c:order val="0"/>
          <c:tx>
            <c:strRef>
              <c:f>'GRAFICOS NEÓN'!$M$2:$M$3</c:f>
              <c:strCache>
                <c:ptCount val="1"/>
                <c:pt idx="0">
                  <c:v>Subsecretaría de Gestión Corporativa</c:v>
                </c:pt>
              </c:strCache>
            </c:strRef>
          </c:tx>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invertIfNegative val="0"/>
          <c:dPt>
            <c:idx val="1"/>
            <c:invertIfNegative val="0"/>
            <c:bubble3D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extLst>
              <c:ext xmlns:c16="http://schemas.microsoft.com/office/drawing/2014/chart" uri="{C3380CC4-5D6E-409C-BE32-E72D297353CC}">
                <c16:uniqueId val="{00000002-7ECD-42A8-9D9C-89427C71D2C2}"/>
              </c:ext>
            </c:extLst>
          </c:dPt>
          <c:dLbls>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NEÓN'!$L$4:$L$10</c:f>
              <c:strCache>
                <c:ptCount val="6"/>
                <c:pt idx="0">
                  <c:v>2020</c:v>
                </c:pt>
                <c:pt idx="1">
                  <c:v>2013</c:v>
                </c:pt>
                <c:pt idx="2">
                  <c:v>2016</c:v>
                </c:pt>
                <c:pt idx="3">
                  <c:v>2019</c:v>
                </c:pt>
                <c:pt idx="4">
                  <c:v>2021</c:v>
                </c:pt>
                <c:pt idx="5">
                  <c:v>2017</c:v>
                </c:pt>
              </c:strCache>
            </c:strRef>
          </c:cat>
          <c:val>
            <c:numRef>
              <c:f>'GRAFICOS NEÓN'!$M$4:$M$10</c:f>
              <c:numCache>
                <c:formatCode>"$"\ * #,###.000,,</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7ECD-42A8-9D9C-89427C71D2C2}"/>
            </c:ext>
          </c:extLst>
        </c:ser>
        <c:dLbls>
          <c:dLblPos val="outEnd"/>
          <c:showLegendKey val="0"/>
          <c:showVal val="1"/>
          <c:showCatName val="0"/>
          <c:showSerName val="0"/>
          <c:showPercent val="0"/>
          <c:showBubbleSize val="0"/>
        </c:dLbls>
        <c:gapWidth val="25"/>
        <c:axId val="682816976"/>
        <c:axId val="682817336"/>
      </c:barChart>
      <c:catAx>
        <c:axId val="68281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682817336"/>
        <c:crosses val="autoZero"/>
        <c:auto val="1"/>
        <c:lblAlgn val="ctr"/>
        <c:lblOffset val="100"/>
        <c:noMultiLvlLbl val="0"/>
      </c:catAx>
      <c:valAx>
        <c:axId val="682817336"/>
        <c:scaling>
          <c:orientation val="minMax"/>
        </c:scaling>
        <c:delete val="1"/>
        <c:axPos val="l"/>
        <c:numFmt formatCode="&quot;$&quot;\ * #,###.000,," sourceLinked="1"/>
        <c:majorTickMark val="none"/>
        <c:minorTickMark val="none"/>
        <c:tickLblPos val="nextTo"/>
        <c:crossAx val="68281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accent1">
        <a:lumMod val="75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NEÓN!TablaDinámica9</c:name>
    <c:fmtId val="21"/>
  </c:pivotSource>
  <c:chart>
    <c:autoTitleDeleted val="1"/>
    <c:pivotFmts>
      <c:pivotFmt>
        <c:idx val="0"/>
        <c:spPr>
          <a:solidFill>
            <a:schemeClr val="accent1"/>
          </a:soli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2"/>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3"/>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4"/>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842293906810036E-3"/>
          <c:y val="7.4525745257452577E-2"/>
          <c:w val="0.99641577060931896"/>
          <c:h val="0.75016857648891444"/>
        </c:manualLayout>
      </c:layout>
      <c:pie3DChart>
        <c:varyColors val="1"/>
        <c:ser>
          <c:idx val="0"/>
          <c:order val="0"/>
          <c:tx>
            <c:strRef>
              <c:f>'GRAFICOS NEÓN'!$Q$2:$Q$3</c:f>
              <c:strCache>
                <c:ptCount val="1"/>
                <c:pt idx="0">
                  <c:v>Subsecretaría de Inspección, vigilancia y control de vivienda</c:v>
                </c:pt>
              </c:strCache>
            </c:strRef>
          </c:tx>
          <c:spPr>
            <a:effectLst>
              <a:outerShdw blurRad="50800" dist="50800" dir="6600000" sx="200000" sy="200000" algn="tl" rotWithShape="0">
                <a:prstClr val="black">
                  <a:alpha val="40000"/>
                </a:prstClr>
              </a:outerShdw>
            </a:effectLst>
            <a:scene3d>
              <a:camera prst="orthographicFront"/>
              <a:lightRig rig="threePt" dir="t"/>
            </a:scene3d>
            <a:sp3d>
              <a:bevelT w="0" h="0"/>
              <a:contourClr>
                <a:srgbClr val="000000"/>
              </a:contourClr>
            </a:sp3d>
          </c:spPr>
          <c:dPt>
            <c:idx val="0"/>
            <c:bubble3D val="0"/>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5-5E89-461F-8066-50054ED0DBA5}"/>
              </c:ext>
            </c:extLst>
          </c:dPt>
          <c:dPt>
            <c:idx val="1"/>
            <c:bubble3D val="0"/>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4-5E89-461F-8066-50054ED0DBA5}"/>
              </c:ext>
            </c:extLst>
          </c:dPt>
          <c:dPt>
            <c:idx val="2"/>
            <c:bubble3D val="0"/>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3-5E89-461F-8066-50054ED0DBA5}"/>
              </c:ext>
            </c:extLst>
          </c:dPt>
          <c:dPt>
            <c:idx val="3"/>
            <c:bubble3D val="0"/>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2-5E89-461F-8066-50054ED0DB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NEÓN'!$P$4:$P$8</c:f>
              <c:strCache>
                <c:ptCount val="4"/>
                <c:pt idx="0">
                  <c:v>2020</c:v>
                </c:pt>
                <c:pt idx="1">
                  <c:v>2019</c:v>
                </c:pt>
                <c:pt idx="2">
                  <c:v>2021</c:v>
                </c:pt>
                <c:pt idx="3">
                  <c:v>2017</c:v>
                </c:pt>
              </c:strCache>
            </c:strRef>
          </c:cat>
          <c:val>
            <c:numRef>
              <c:f>'GRAFICOS NEÓN'!$Q$4:$Q$8</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5E89-461F-8066-50054ED0DBA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NEÓN'!$P$41:$P$47</c:f>
              <c:numCache>
                <c:formatCode>General</c:formatCode>
                <c:ptCount val="7"/>
                <c:pt idx="0">
                  <c:v>227</c:v>
                </c:pt>
                <c:pt idx="1">
                  <c:v>140</c:v>
                </c:pt>
                <c:pt idx="2">
                  <c:v>898</c:v>
                </c:pt>
                <c:pt idx="3">
                  <c:v>260</c:v>
                </c:pt>
                <c:pt idx="4">
                  <c:v>571</c:v>
                </c:pt>
                <c:pt idx="5">
                  <c:v>292</c:v>
                </c:pt>
                <c:pt idx="6">
                  <c:v>217045</c:v>
                </c:pt>
              </c:numCache>
            </c:numRef>
          </c:val>
          <c:extLst>
            <c:ext xmlns:c16="http://schemas.microsoft.com/office/drawing/2014/chart" uri="{C3380CC4-5D6E-409C-BE32-E72D297353CC}">
              <c16:uniqueId val="{00000000-D3C5-436B-93AC-355B09D758EA}"/>
            </c:ext>
          </c:extLst>
        </c:ser>
        <c:ser>
          <c:idx val="1"/>
          <c:order val="1"/>
          <c:spPr>
            <a:blipFill>
              <a:blip xmlns:r="http://schemas.openxmlformats.org/officeDocument/2006/relationships" r:embed="rId3"/>
              <a:stretch>
                <a:fillRect/>
              </a:stretch>
            </a:blipFill>
            <a:ln>
              <a:noFill/>
            </a:ln>
            <a:effectLst/>
            <a:scene3d>
              <a:camera prst="orthographicFront"/>
              <a:lightRig rig="threePt" dir="t"/>
            </a:scene3d>
            <a:sp3d prstMaterial="matte"/>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NEÓN'!$Q$41:$Q$47</c:f>
              <c:numCache>
                <c:formatCode>"$"\ * #,###,,</c:formatCode>
                <c:ptCount val="7"/>
                <c:pt idx="0">
                  <c:v>5356000</c:v>
                </c:pt>
                <c:pt idx="1">
                  <c:v>8325000</c:v>
                </c:pt>
                <c:pt idx="2">
                  <c:v>33670000</c:v>
                </c:pt>
                <c:pt idx="3">
                  <c:v>34410000</c:v>
                </c:pt>
                <c:pt idx="4">
                  <c:v>34453781</c:v>
                </c:pt>
                <c:pt idx="5">
                  <c:v>60000000</c:v>
                </c:pt>
                <c:pt idx="6">
                  <c:v>130000000</c:v>
                </c:pt>
              </c:numCache>
            </c:numRef>
          </c:val>
          <c:extLst>
            <c:ext xmlns:c16="http://schemas.microsoft.com/office/drawing/2014/chart" uri="{C3380CC4-5D6E-409C-BE32-E72D297353CC}">
              <c16:uniqueId val="{00000001-D3C5-436B-93AC-355B09D758EA}"/>
            </c:ext>
          </c:extLst>
        </c:ser>
        <c:dLbls>
          <c:showLegendKey val="0"/>
          <c:showVal val="0"/>
          <c:showCatName val="0"/>
          <c:showSerName val="0"/>
          <c:showPercent val="0"/>
          <c:showBubbleSize val="0"/>
        </c:dLbls>
        <c:gapWidth val="40"/>
        <c:overlap val="50"/>
        <c:axId val="1010070280"/>
        <c:axId val="1010072440"/>
      </c:barChart>
      <c:lineChart>
        <c:grouping val="standard"/>
        <c:varyColors val="0"/>
        <c:ser>
          <c:idx val="2"/>
          <c:order val="2"/>
          <c:spPr>
            <a:ln w="28575" cap="rnd">
              <a:solidFill>
                <a:schemeClr val="accent3"/>
              </a:solidFill>
              <a:round/>
            </a:ln>
            <a:effectLst/>
          </c:spPr>
          <c:marker>
            <c:symbol val="none"/>
          </c:marker>
          <c:val>
            <c:numRef>
              <c:f>'GRAFICOS NEÓN'!$S$41:$S$47</c:f>
              <c:numCache>
                <c:formatCode>0%</c:formatCode>
                <c:ptCount val="7"/>
                <c:pt idx="0">
                  <c:v>1.7490991070088155E-2</c:v>
                </c:pt>
                <c:pt idx="1">
                  <c:v>2.7186799973578021E-2</c:v>
                </c:pt>
                <c:pt idx="2">
                  <c:v>0.10995550211536</c:v>
                </c:pt>
                <c:pt idx="3">
                  <c:v>0.11237210655745583</c:v>
                </c:pt>
                <c:pt idx="4">
                  <c:v>0.11251508136702258</c:v>
                </c:pt>
                <c:pt idx="5">
                  <c:v>0.19594090071047224</c:v>
                </c:pt>
                <c:pt idx="6">
                  <c:v>0.42453861820602318</c:v>
                </c:pt>
              </c:numCache>
            </c:numRef>
          </c:val>
          <c:smooth val="0"/>
          <c:extLst>
            <c:ext xmlns:c16="http://schemas.microsoft.com/office/drawing/2014/chart" uri="{C3380CC4-5D6E-409C-BE32-E72D297353CC}">
              <c16:uniqueId val="{00000002-D3C5-436B-93AC-355B09D758EA}"/>
            </c:ext>
          </c:extLst>
        </c:ser>
        <c:dLbls>
          <c:showLegendKey val="0"/>
          <c:showVal val="0"/>
          <c:showCatName val="0"/>
          <c:showSerName val="0"/>
          <c:showPercent val="0"/>
          <c:showBubbleSize val="0"/>
        </c:dLbls>
        <c:marker val="1"/>
        <c:smooth val="0"/>
        <c:axId val="926287832"/>
        <c:axId val="1010071360"/>
      </c:lineChart>
      <c:catAx>
        <c:axId val="1010070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1010072440"/>
        <c:crosses val="autoZero"/>
        <c:auto val="1"/>
        <c:lblAlgn val="ctr"/>
        <c:lblOffset val="100"/>
        <c:noMultiLvlLbl val="0"/>
      </c:catAx>
      <c:valAx>
        <c:axId val="1010072440"/>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0070280"/>
        <c:crosses val="autoZero"/>
        <c:crossBetween val="between"/>
      </c:valAx>
      <c:valAx>
        <c:axId val="1010071360"/>
        <c:scaling>
          <c:orientation val="minMax"/>
        </c:scaling>
        <c:delete val="1"/>
        <c:axPos val="r"/>
        <c:numFmt formatCode="0%" sourceLinked="1"/>
        <c:majorTickMark val="none"/>
        <c:minorTickMark val="none"/>
        <c:tickLblPos val="nextTo"/>
        <c:crossAx val="926287832"/>
        <c:crosses val="max"/>
        <c:crossBetween val="between"/>
      </c:valAx>
      <c:catAx>
        <c:axId val="926287832"/>
        <c:scaling>
          <c:orientation val="minMax"/>
        </c:scaling>
        <c:delete val="1"/>
        <c:axPos val="b"/>
        <c:majorTickMark val="none"/>
        <c:minorTickMark val="none"/>
        <c:tickLblPos val="nextTo"/>
        <c:crossAx val="1010071360"/>
        <c:crosses val="autoZero"/>
        <c:auto val="1"/>
        <c:lblAlgn val="ctr"/>
        <c:lblOffset val="100"/>
        <c:noMultiLvlLbl val="0"/>
      </c:catAx>
      <c:spPr>
        <a:noFill/>
        <a:ln>
          <a:noFill/>
        </a:ln>
        <a:effectLst/>
      </c:spPr>
    </c:plotArea>
    <c:plotVisOnly val="1"/>
    <c:dispBlanksAs val="gap"/>
    <c:showDLblsOverMax val="0"/>
  </c:chart>
  <c:spPr>
    <a:solidFill>
      <a:srgbClr val="6666FF"/>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NEÓN!TablaDinámica10</c:name>
    <c:fmtId val="35"/>
  </c:pivotSource>
  <c:chart>
    <c:autoTitleDeleted val="1"/>
    <c:pivotFmts>
      <c:pivotFmt>
        <c:idx val="0"/>
        <c:spPr>
          <a:solidFill>
            <a:schemeClr val="accent1"/>
          </a:solidFill>
          <a:ln w="19050">
            <a:solidFill>
              <a:schemeClr val="lt1"/>
            </a:solidFill>
          </a:ln>
          <a:effectLst>
            <a:outerShdw blurRad="50800" dist="38100" dir="5400000" algn="t" rotWithShape="0">
              <a:prstClr val="black">
                <a:alpha val="4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pivotFmt>
      <c:pivotFmt>
        <c:idx val="2"/>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pivotFmt>
    </c:pivotFmts>
    <c:plotArea>
      <c:layout>
        <c:manualLayout>
          <c:layoutTarget val="inner"/>
          <c:xMode val="edge"/>
          <c:yMode val="edge"/>
          <c:x val="0.24465157480314961"/>
          <c:y val="0.20143218823310802"/>
          <c:w val="0.47773760852008884"/>
          <c:h val="0.70350033679418389"/>
        </c:manualLayout>
      </c:layout>
      <c:pieChart>
        <c:varyColors val="1"/>
        <c:ser>
          <c:idx val="0"/>
          <c:order val="0"/>
          <c:tx>
            <c:strRef>
              <c:f>'GRAFICOS NEÓN'!$U$2:$U$3</c:f>
              <c:strCache>
                <c:ptCount val="1"/>
                <c:pt idx="0">
                  <c:v>Subsecretaría de Planeación y Política</c:v>
                </c:pt>
              </c:strCache>
            </c:strRef>
          </c:tx>
          <c:spPr>
            <a:effectLst>
              <a:outerShdw blurRad="50800" dist="38100" dir="5400000" algn="t" rotWithShape="0">
                <a:prstClr val="black">
                  <a:alpha val="40000"/>
                </a:prstClr>
              </a:outerShdw>
            </a:effectLst>
          </c:spPr>
          <c:explosion val="8"/>
          <c:dPt>
            <c:idx val="0"/>
            <c:bubble3D val="0"/>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3-A22C-4B20-901D-4ED2F9488D5C}"/>
              </c:ext>
            </c:extLst>
          </c:dPt>
          <c:dPt>
            <c:idx val="1"/>
            <c:bubble3D val="0"/>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2-A22C-4B20-901D-4ED2F9488D5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NEÓN'!$T$4:$T$6</c:f>
              <c:strCache>
                <c:ptCount val="2"/>
                <c:pt idx="0">
                  <c:v>2013</c:v>
                </c:pt>
                <c:pt idx="1">
                  <c:v>2015</c:v>
                </c:pt>
              </c:strCache>
            </c:strRef>
          </c:cat>
          <c:val>
            <c:numRef>
              <c:f>'GRAFICOS NEÓN'!$U$4:$U$6</c:f>
              <c:numCache>
                <c:formatCode>"$"\ * #,###,,</c:formatCode>
                <c:ptCount val="2"/>
                <c:pt idx="0">
                  <c:v>30000000</c:v>
                </c:pt>
                <c:pt idx="1">
                  <c:v>31760250</c:v>
                </c:pt>
              </c:numCache>
            </c:numRef>
          </c:val>
          <c:extLst>
            <c:ext xmlns:c16="http://schemas.microsoft.com/office/drawing/2014/chart" uri="{C3380CC4-5D6E-409C-BE32-E72D297353CC}">
              <c16:uniqueId val="{00000000-A22C-4B20-901D-4ED2F9488D5C}"/>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2026.xlsx]GRAFICOS NEÓN!TablaDinámica11</c:name>
    <c:fmtId val="49"/>
  </c:pivotSource>
  <c:chart>
    <c:autoTitleDeleted val="1"/>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blipFill>
            <a:blip xmlns:r="http://schemas.openxmlformats.org/officeDocument/2006/relationships" r:embed="rId3"/>
            <a:stretch>
              <a:fillRect/>
            </a:stretch>
          </a:blip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blipFill>
            <a:blip xmlns:r="http://schemas.openxmlformats.org/officeDocument/2006/relationships" r:embed="rId3"/>
            <a:stretch>
              <a:fillRect/>
            </a:stretch>
          </a:blipFill>
          <a:ln>
            <a:noFill/>
          </a:ln>
          <a:effectLst/>
        </c:spPr>
      </c:pivotFmt>
      <c:pivotFmt>
        <c:idx val="5"/>
        <c:spPr>
          <a:blipFill>
            <a:blip xmlns:r="http://schemas.openxmlformats.org/officeDocument/2006/relationships" r:embed="rId3"/>
            <a:stretch>
              <a:fillRect/>
            </a:stretch>
          </a:blipFill>
          <a:ln>
            <a:noFill/>
          </a:ln>
          <a:effectLst/>
        </c:spPr>
      </c:pivotFmt>
      <c:pivotFmt>
        <c:idx val="6"/>
        <c:spPr>
          <a:blipFill>
            <a:blip xmlns:r="http://schemas.openxmlformats.org/officeDocument/2006/relationships" r:embed="rId3"/>
            <a:stretch>
              <a:fillRect/>
            </a:stretch>
          </a:blipFill>
          <a:ln>
            <a:noFill/>
          </a:ln>
          <a:effectLst/>
        </c:spPr>
      </c:pivotFmt>
      <c:pivotFmt>
        <c:idx val="7"/>
        <c:spPr>
          <a:blipFill>
            <a:blip xmlns:r="http://schemas.openxmlformats.org/officeDocument/2006/relationships" r:embed="rId3"/>
            <a:stretch>
              <a:fillRect/>
            </a:stretch>
          </a:blipFill>
          <a:ln>
            <a:noFill/>
          </a:ln>
          <a:effectLst/>
        </c:spPr>
      </c:pivotFmt>
      <c:pivotFmt>
        <c:idx val="8"/>
        <c:spPr>
          <a:blipFill>
            <a:blip xmlns:r="http://schemas.openxmlformats.org/officeDocument/2006/relationships" r:embed="rId3"/>
            <a:stretch>
              <a:fillRect/>
            </a:stretch>
          </a:blipFill>
          <a:ln>
            <a:noFill/>
          </a:ln>
          <a:effectLst/>
        </c:spPr>
      </c:pivotFmt>
    </c:pivotFmts>
    <c:plotArea>
      <c:layout>
        <c:manualLayout>
          <c:layoutTarget val="inner"/>
          <c:xMode val="edge"/>
          <c:yMode val="edge"/>
          <c:x val="0.13771167856431796"/>
          <c:y val="0.13681975599861773"/>
          <c:w val="0.81979187256610431"/>
          <c:h val="0.79758796971017321"/>
        </c:manualLayout>
      </c:layout>
      <c:barChart>
        <c:barDir val="bar"/>
        <c:grouping val="clustered"/>
        <c:varyColors val="1"/>
        <c:ser>
          <c:idx val="0"/>
          <c:order val="0"/>
          <c:tx>
            <c:strRef>
              <c:f>'GRAFICOS NEÓN'!$Y$2:$Y$3</c:f>
              <c:strCache>
                <c:ptCount val="1"/>
                <c:pt idx="0">
                  <c:v>Subsecretaría de Coordinación Operativa</c:v>
                </c:pt>
              </c:strCache>
            </c:strRef>
          </c:tx>
          <c:spPr>
            <a:blipFill>
              <a:blip xmlns:r="http://schemas.openxmlformats.org/officeDocument/2006/relationships" r:embed="rId3"/>
              <a:stretch>
                <a:fillRect/>
              </a:stretch>
            </a:blipFill>
          </c:spPr>
          <c:invertIfNegative val="0"/>
          <c:dPt>
            <c:idx val="0"/>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1-1C7F-4969-BDB8-E286F824D2F3}"/>
              </c:ext>
            </c:extLst>
          </c:dPt>
          <c:dPt>
            <c:idx val="1"/>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3-1C7F-4969-BDB8-E286F824D2F3}"/>
              </c:ext>
            </c:extLst>
          </c:dPt>
          <c:dPt>
            <c:idx val="2"/>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12-C523-4D57-B20A-3DF1B4EDBFB8}"/>
              </c:ext>
            </c:extLst>
          </c:dPt>
          <c:dPt>
            <c:idx val="3"/>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7-1C7F-4969-BDB8-E286F824D2F3}"/>
              </c:ext>
            </c:extLst>
          </c:dPt>
          <c:dPt>
            <c:idx val="4"/>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9-1C7F-4969-BDB8-E286F824D2F3}"/>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NEÓN'!$X$4:$X$9</c:f>
              <c:strCache>
                <c:ptCount val="5"/>
                <c:pt idx="0">
                  <c:v>2016</c:v>
                </c:pt>
                <c:pt idx="1">
                  <c:v>2018</c:v>
                </c:pt>
                <c:pt idx="2">
                  <c:v>2019</c:v>
                </c:pt>
                <c:pt idx="3">
                  <c:v>2020</c:v>
                </c:pt>
                <c:pt idx="4">
                  <c:v>2021</c:v>
                </c:pt>
              </c:strCache>
            </c:strRef>
          </c:cat>
          <c:val>
            <c:numRef>
              <c:f>'GRAFICOS NEÓN'!$Y$4:$Y$9</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B-C523-4D57-B20A-3DF1B4EDBFB8}"/>
            </c:ext>
          </c:extLst>
        </c:ser>
        <c:dLbls>
          <c:dLblPos val="outEnd"/>
          <c:showLegendKey val="0"/>
          <c:showVal val="1"/>
          <c:showCatName val="0"/>
          <c:showSerName val="0"/>
          <c:showPercent val="0"/>
          <c:showBubbleSize val="0"/>
        </c:dLbls>
        <c:gapWidth val="74"/>
        <c:overlap val="-19"/>
        <c:axId val="620171855"/>
        <c:axId val="620172815"/>
      </c:barChart>
      <c:catAx>
        <c:axId val="620171855"/>
        <c:scaling>
          <c:orientation val="minMax"/>
        </c:scaling>
        <c:delete val="0"/>
        <c:axPos val="l"/>
        <c:title>
          <c:tx>
            <c:rich>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r>
                  <a:rPr lang="es-CO" b="1" dirty="0">
                    <a:solidFill>
                      <a:schemeClr val="tx1"/>
                    </a:solidFill>
                  </a:rPr>
                  <a:t>Año</a:t>
                </a:r>
              </a:p>
            </c:rich>
          </c:tx>
          <c:layout>
            <c:manualLayout>
              <c:xMode val="edge"/>
              <c:yMode val="edge"/>
              <c:x val="6.0709212670825324E-2"/>
              <c:y val="5.9562668089006413E-2"/>
            </c:manualLayout>
          </c:layout>
          <c:overlay val="0"/>
          <c:spPr>
            <a:noFill/>
            <a:ln>
              <a:noFill/>
            </a:ln>
            <a:effectLst/>
          </c:spPr>
          <c:txPr>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2026.xlsx]Hoja8!TablaDinámica7</c:name>
    <c:fmtId val="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Hoja8!$C$26:$C$30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35B2-4999-A3F4-C9281FCC5A3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2026.xlsx]Hoja8!TablaDinámica8</c:name>
    <c:fmtId val="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s>
    <c:plotArea>
      <c:layout/>
      <c:barChart>
        <c:barDir val="bar"/>
        <c:grouping val="clustered"/>
        <c:varyColors val="0"/>
        <c:ser>
          <c:idx val="0"/>
          <c:order val="0"/>
          <c:tx>
            <c:strRef>
              <c:f>Hoja8!$L$3:$L$4</c:f>
              <c:strCache>
                <c:ptCount val="1"/>
                <c:pt idx="0">
                  <c:v>Subsecretaría de Gestión Corporativa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Hoja8!$K$5:$K$11</c:f>
              <c:strCache>
                <c:ptCount val="6"/>
                <c:pt idx="0">
                  <c:v>2020</c:v>
                </c:pt>
                <c:pt idx="1">
                  <c:v>2013</c:v>
                </c:pt>
                <c:pt idx="2">
                  <c:v>2016</c:v>
                </c:pt>
                <c:pt idx="3">
                  <c:v>2019</c:v>
                </c:pt>
                <c:pt idx="4">
                  <c:v>2021</c:v>
                </c:pt>
                <c:pt idx="5">
                  <c:v>2017</c:v>
                </c:pt>
              </c:strCache>
            </c:strRef>
          </c:cat>
          <c:val>
            <c:numRef>
              <c:f>Hoja8!$L$5:$L$11</c:f>
              <c:numCache>
                <c:formatCode>"$"\ * #,###,</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3609-45B6-817B-CF2356A0730C}"/>
            </c:ext>
          </c:extLst>
        </c:ser>
        <c:dLbls>
          <c:showLegendKey val="0"/>
          <c:showVal val="0"/>
          <c:showCatName val="0"/>
          <c:showSerName val="0"/>
          <c:showPercent val="0"/>
          <c:showBubbleSize val="0"/>
        </c:dLbls>
        <c:gapWidth val="182"/>
        <c:axId val="1994171248"/>
        <c:axId val="1994180368"/>
      </c:barChart>
      <c:catAx>
        <c:axId val="1994171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994180368"/>
        <c:crosses val="autoZero"/>
        <c:auto val="1"/>
        <c:lblAlgn val="ctr"/>
        <c:lblOffset val="100"/>
        <c:noMultiLvlLbl val="0"/>
      </c:catAx>
      <c:valAx>
        <c:axId val="1994180368"/>
        <c:scaling>
          <c:orientation val="minMax"/>
        </c:scaling>
        <c:delete val="1"/>
        <c:axPos val="b"/>
        <c:numFmt formatCode="&quot;$&quot;\ * #,###," sourceLinked="1"/>
        <c:majorTickMark val="none"/>
        <c:minorTickMark val="none"/>
        <c:tickLblPos val="nextTo"/>
        <c:crossAx val="19941712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2026.xlsx]Hoja8!TablaDinámica9</c:name>
    <c:fmtId val="17"/>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Hoja8!$P$3:$P$4</c:f>
              <c:strCache>
                <c:ptCount val="1"/>
                <c:pt idx="0">
                  <c:v>Subsecretaría de Inspección, vigilancia y control de vivienda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Hoja8!$O$5:$O$9</c:f>
              <c:strCache>
                <c:ptCount val="4"/>
                <c:pt idx="0">
                  <c:v>2020</c:v>
                </c:pt>
                <c:pt idx="1">
                  <c:v>2019</c:v>
                </c:pt>
                <c:pt idx="2">
                  <c:v>2021</c:v>
                </c:pt>
                <c:pt idx="3">
                  <c:v>2017</c:v>
                </c:pt>
              </c:strCache>
            </c:strRef>
          </c:cat>
          <c:val>
            <c:numRef>
              <c:f>Hoja8!$P$5:$P$9</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3D94-4E68-BB96-A4B4CABEAAB7}"/>
            </c:ext>
          </c:extLst>
        </c:ser>
        <c:dLbls>
          <c:showLegendKey val="0"/>
          <c:showVal val="0"/>
          <c:showCatName val="0"/>
          <c:showSerName val="0"/>
          <c:showPercent val="0"/>
          <c:showBubbleSize val="0"/>
        </c:dLbls>
        <c:gapWidth val="182"/>
        <c:axId val="143978575"/>
        <c:axId val="143980015"/>
      </c:barChart>
      <c:catAx>
        <c:axId val="1439785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43980015"/>
        <c:crosses val="autoZero"/>
        <c:auto val="1"/>
        <c:lblAlgn val="ctr"/>
        <c:lblOffset val="100"/>
        <c:noMultiLvlLbl val="0"/>
      </c:catAx>
      <c:valAx>
        <c:axId val="143980015"/>
        <c:scaling>
          <c:orientation val="minMax"/>
        </c:scaling>
        <c:delete val="1"/>
        <c:axPos val="b"/>
        <c:numFmt formatCode="&quot;$&quot;\ * #,###,," sourceLinked="1"/>
        <c:majorTickMark val="none"/>
        <c:minorTickMark val="none"/>
        <c:tickLblPos val="nextTo"/>
        <c:crossAx val="143978575"/>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2026.xlsx]Hoja8!TablaDinámica10</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Hoja8!$T$3:$T$4</c:f>
              <c:strCache>
                <c:ptCount val="1"/>
                <c:pt idx="0">
                  <c:v>Subsecretaría de Planeación y Política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Hoja8!$S$5:$S$7</c:f>
              <c:strCache>
                <c:ptCount val="2"/>
                <c:pt idx="0">
                  <c:v>2013</c:v>
                </c:pt>
                <c:pt idx="1">
                  <c:v>2015</c:v>
                </c:pt>
              </c:strCache>
            </c:strRef>
          </c:cat>
          <c:val>
            <c:numRef>
              <c:f>Hoja8!$T$5:$T$7</c:f>
              <c:numCache>
                <c:formatCode>"$"\ * #,###,,</c:formatCode>
                <c:ptCount val="2"/>
                <c:pt idx="0">
                  <c:v>30000000</c:v>
                </c:pt>
                <c:pt idx="1">
                  <c:v>31760250</c:v>
                </c:pt>
              </c:numCache>
            </c:numRef>
          </c:val>
          <c:extLst>
            <c:ext xmlns:c16="http://schemas.microsoft.com/office/drawing/2014/chart" uri="{C3380CC4-5D6E-409C-BE32-E72D297353CC}">
              <c16:uniqueId val="{00000000-5FE0-4A24-AA78-192199FB9D7F}"/>
            </c:ext>
          </c:extLst>
        </c:ser>
        <c:dLbls>
          <c:showLegendKey val="0"/>
          <c:showVal val="0"/>
          <c:showCatName val="0"/>
          <c:showSerName val="0"/>
          <c:showPercent val="0"/>
          <c:showBubbleSize val="0"/>
        </c:dLbls>
        <c:gapWidth val="182"/>
        <c:axId val="620189615"/>
        <c:axId val="620179535"/>
      </c:barChart>
      <c:catAx>
        <c:axId val="62018961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9535"/>
        <c:crosses val="autoZero"/>
        <c:auto val="1"/>
        <c:lblAlgn val="ctr"/>
        <c:lblOffset val="100"/>
        <c:noMultiLvlLbl val="0"/>
      </c:catAx>
      <c:valAx>
        <c:axId val="620179535"/>
        <c:scaling>
          <c:orientation val="minMax"/>
        </c:scaling>
        <c:delete val="1"/>
        <c:axPos val="b"/>
        <c:numFmt formatCode="&quot;$&quot;\ * #,###,," sourceLinked="1"/>
        <c:majorTickMark val="none"/>
        <c:minorTickMark val="none"/>
        <c:tickLblPos val="nextTo"/>
        <c:crossAx val="62018961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2026.xlsx]Hoja8!TablaDinámica11</c:name>
    <c:fmtId val="2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Hoja8!$X$3:$X$4</c:f>
              <c:strCache>
                <c:ptCount val="1"/>
                <c:pt idx="0">
                  <c:v>Subsecretaría de Coordinación Operativa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Hoja8!$W$5:$W$10</c:f>
              <c:strCache>
                <c:ptCount val="5"/>
                <c:pt idx="0">
                  <c:v>2016</c:v>
                </c:pt>
                <c:pt idx="1">
                  <c:v>2018</c:v>
                </c:pt>
                <c:pt idx="2">
                  <c:v>2019</c:v>
                </c:pt>
                <c:pt idx="3">
                  <c:v>2020</c:v>
                </c:pt>
                <c:pt idx="4">
                  <c:v>2021</c:v>
                </c:pt>
              </c:strCache>
            </c:strRef>
          </c:cat>
          <c:val>
            <c:numRef>
              <c:f>Hoja8!$X$5:$X$10</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0-AD8E-41BC-B4D1-4F80C5763F87}"/>
            </c:ext>
          </c:extLst>
        </c:ser>
        <c:dLbls>
          <c:showLegendKey val="0"/>
          <c:showVal val="0"/>
          <c:showCatName val="0"/>
          <c:showSerName val="0"/>
          <c:showPercent val="0"/>
          <c:showBubbleSize val="0"/>
        </c:dLbls>
        <c:gapWidth val="182"/>
        <c:axId val="620171855"/>
        <c:axId val="620172815"/>
      </c:barChart>
      <c:catAx>
        <c:axId val="6201718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2026.xlsx]Hoja8!TablaDinámica15</c:name>
    <c:fmtId val="34"/>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s>
    <c:plotArea>
      <c:layout/>
      <c:lineChart>
        <c:grouping val="standard"/>
        <c:varyColors val="0"/>
        <c:ser>
          <c:idx val="0"/>
          <c:order val="0"/>
          <c:tx>
            <c:strRef>
              <c:f>Hoja8!$L$40:$L$41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Hoja8!$K$42:$K$54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Hoja8!$L$42:$L$54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4829-4FAB-85B8-FC4D51433B64}"/>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2026.xlsx]Hoja8!TablaDinámica12</c:name>
    <c:fmtId val="2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Hoja8!$P$29:$P$30</c:f>
              <c:strCache>
                <c:ptCount val="1"/>
                <c:pt idx="0">
                  <c:v>Subsecretaría de Inspección, vigilancia y control de vivienda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Hoja8!$O$31:$O$38</c:f>
              <c:strCache>
                <c:ptCount val="7"/>
                <c:pt idx="0">
                  <c:v>227</c:v>
                </c:pt>
                <c:pt idx="1">
                  <c:v>140</c:v>
                </c:pt>
                <c:pt idx="2">
                  <c:v>898</c:v>
                </c:pt>
                <c:pt idx="3">
                  <c:v>260</c:v>
                </c:pt>
                <c:pt idx="4">
                  <c:v>571</c:v>
                </c:pt>
                <c:pt idx="5">
                  <c:v>292</c:v>
                </c:pt>
                <c:pt idx="6">
                  <c:v>217045</c:v>
                </c:pt>
              </c:strCache>
            </c:strRef>
          </c:cat>
          <c:val>
            <c:numRef>
              <c:f>Hoja8!$P$31:$P$38</c:f>
              <c:numCache>
                <c:formatCode>"$"\ * #,###,,</c:formatCode>
                <c:ptCount val="7"/>
                <c:pt idx="0">
                  <c:v>5356000</c:v>
                </c:pt>
                <c:pt idx="1">
                  <c:v>8325000</c:v>
                </c:pt>
                <c:pt idx="2">
                  <c:v>33670000</c:v>
                </c:pt>
                <c:pt idx="3">
                  <c:v>34410000</c:v>
                </c:pt>
                <c:pt idx="4">
                  <c:v>34453781</c:v>
                </c:pt>
                <c:pt idx="5">
                  <c:v>60000000</c:v>
                </c:pt>
                <c:pt idx="6">
                  <c:v>130000000</c:v>
                </c:pt>
              </c:numCache>
            </c:numRef>
          </c:val>
          <c:smooth val="0"/>
          <c:extLst>
            <c:ext xmlns:c16="http://schemas.microsoft.com/office/drawing/2014/chart" uri="{C3380CC4-5D6E-409C-BE32-E72D297353CC}">
              <c16:uniqueId val="{00000000-8EDD-476E-B132-3BFE895EA46F}"/>
            </c:ext>
          </c:extLst>
        </c:ser>
        <c:dLbls>
          <c:showLegendKey val="0"/>
          <c:showVal val="0"/>
          <c:showCatName val="0"/>
          <c:showSerName val="0"/>
          <c:showPercent val="0"/>
          <c:showBubbleSize val="0"/>
        </c:dLbls>
        <c:marker val="1"/>
        <c:smooth val="0"/>
        <c:axId val="135167487"/>
        <c:axId val="135181887"/>
      </c:lineChart>
      <c:catAx>
        <c:axId val="135167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81887"/>
        <c:crosses val="autoZero"/>
        <c:auto val="1"/>
        <c:lblAlgn val="ctr"/>
        <c:lblOffset val="100"/>
        <c:noMultiLvlLbl val="0"/>
      </c:catAx>
      <c:valAx>
        <c:axId val="135181887"/>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51674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2026.xlsx]Hoja8!TablaDinámica13</c:name>
    <c:fmtId val="3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Hoja8!$T$29:$T$30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Hoja8!$S$31:$S$34</c:f>
              <c:strCache>
                <c:ptCount val="3"/>
                <c:pt idx="0">
                  <c:v>275</c:v>
                </c:pt>
                <c:pt idx="1">
                  <c:v>286</c:v>
                </c:pt>
                <c:pt idx="2">
                  <c:v>450</c:v>
                </c:pt>
              </c:strCache>
            </c:strRef>
          </c:cat>
          <c:val>
            <c:numRef>
              <c:f>Hoja8!$T$31:$T$34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D6A0-4E81-821B-7F5AF1D3CDC2}"/>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05 junio 2026.xlsx]Hoja8!TablaDinámica14</c:name>
    <c:fmtId val="3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Hoja8!$X$28:$X$29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Hoja8!$W$30:$W$47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Hoja8!$X$30:$X$47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06E8-4ED6-8BAD-E0403573FF83}"/>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068066491688537"/>
          <c:y val="0.1902314814814815"/>
          <c:w val="0.39419444444444446"/>
          <c:h val="0.65699074074074071"/>
        </c:manualLayout>
      </c:layout>
      <c:doughnutChart>
        <c:varyColors val="1"/>
        <c:ser>
          <c:idx val="0"/>
          <c:order val="0"/>
          <c:spPr>
            <a:noFill/>
            <a:ln>
              <a:noFill/>
            </a:ln>
          </c:spPr>
          <c:dPt>
            <c:idx val="0"/>
            <c:bubble3D val="0"/>
            <c:spPr>
              <a:noFill/>
              <a:ln w="19050">
                <a:noFill/>
              </a:ln>
              <a:effectLst/>
            </c:spPr>
            <c:extLst>
              <c:ext xmlns:c16="http://schemas.microsoft.com/office/drawing/2014/chart" uri="{C3380CC4-5D6E-409C-BE32-E72D297353CC}">
                <c16:uniqueId val="{00000001-B8BE-40C9-B61B-778993E86F75}"/>
              </c:ext>
            </c:extLst>
          </c:dPt>
          <c:dPt>
            <c:idx val="1"/>
            <c:bubble3D val="0"/>
            <c:spPr>
              <a:gradFill>
                <a:gsLst>
                  <a:gs pos="88000">
                    <a:schemeClr val="accent4">
                      <a:lumMod val="60000"/>
                      <a:lumOff val="40000"/>
                    </a:schemeClr>
                  </a:gs>
                  <a:gs pos="77000">
                    <a:schemeClr val="accent4">
                      <a:lumMod val="60000"/>
                      <a:lumOff val="40000"/>
                    </a:schemeClr>
                  </a:gs>
                  <a:gs pos="2000">
                    <a:schemeClr val="accent2">
                      <a:lumMod val="20000"/>
                      <a:lumOff val="80000"/>
                    </a:schemeClr>
                  </a:gs>
                  <a:gs pos="41000">
                    <a:schemeClr val="accent4">
                      <a:lumMod val="40000"/>
                      <a:lumOff val="60000"/>
                    </a:schemeClr>
                  </a:gs>
                  <a:gs pos="100000">
                    <a:srgbClr val="FFC000"/>
                  </a:gs>
                  <a:gs pos="16000">
                    <a:schemeClr val="accent4">
                      <a:lumMod val="20000"/>
                      <a:lumOff val="80000"/>
                    </a:schemeClr>
                  </a:gs>
                  <a:gs pos="29000">
                    <a:schemeClr val="accent4">
                      <a:lumMod val="20000"/>
                      <a:lumOff val="80000"/>
                    </a:schemeClr>
                  </a:gs>
                </a:gsLst>
                <a:lin ang="5400000" scaled="1"/>
              </a:gradFill>
              <a:ln w="19050">
                <a:noFill/>
              </a:ln>
              <a:effectLst/>
            </c:spPr>
            <c:extLst>
              <c:ext xmlns:c16="http://schemas.microsoft.com/office/drawing/2014/chart" uri="{C3380CC4-5D6E-409C-BE32-E72D297353CC}">
                <c16:uniqueId val="{00000001-BFC8-4CD7-991A-3F0D00C0CDE5}"/>
              </c:ext>
            </c:extLst>
          </c:dPt>
          <c:val>
            <c:numRef>
              <c:f>'resumen pasivos exigibles'!$C$18:$D$18</c:f>
              <c:numCache>
                <c:formatCode>"$"\ * #,###.00,,</c:formatCode>
                <c:ptCount val="2"/>
                <c:pt idx="0">
                  <c:v>45880000</c:v>
                </c:pt>
                <c:pt idx="1">
                  <c:v>306214781</c:v>
                </c:pt>
              </c:numCache>
            </c:numRef>
          </c:val>
          <c:extLst>
            <c:ext xmlns:c16="http://schemas.microsoft.com/office/drawing/2014/chart" uri="{C3380CC4-5D6E-409C-BE32-E72D297353CC}">
              <c16:uniqueId val="{00000000-BFC8-4CD7-991A-3F0D00C0CDE5}"/>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520202020202022"/>
          <c:y val="0.12599206349206349"/>
          <c:w val="0.44714646464646457"/>
          <c:h val="0.70265873015873004"/>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811-41F2-88A9-81C664A2746B}"/>
              </c:ext>
            </c:extLst>
          </c:dPt>
          <c:dPt>
            <c:idx val="1"/>
            <c:bubble3D val="0"/>
            <c:spPr>
              <a:gradFill flip="none" rotWithShape="1">
                <a:gsLst>
                  <a:gs pos="0">
                    <a:schemeClr val="accent1">
                      <a:lumMod val="0"/>
                      <a:lumOff val="100000"/>
                    </a:schemeClr>
                  </a:gs>
                  <a:gs pos="35000">
                    <a:schemeClr val="accent1">
                      <a:lumMod val="0"/>
                      <a:lumOff val="100000"/>
                    </a:schemeClr>
                  </a:gs>
                  <a:gs pos="91000">
                    <a:schemeClr val="accent1">
                      <a:lumMod val="100000"/>
                    </a:schemeClr>
                  </a:gs>
                </a:gsLst>
                <a:path path="circle">
                  <a:fillToRect l="50000" t="-80000" r="50000" b="180000"/>
                </a:path>
                <a:tileRect/>
              </a:gradFill>
              <a:ln w="19050">
                <a:solidFill>
                  <a:schemeClr val="lt1"/>
                </a:solidFill>
              </a:ln>
              <a:effectLst/>
            </c:spPr>
            <c:extLst>
              <c:ext xmlns:c16="http://schemas.microsoft.com/office/drawing/2014/chart" uri="{C3380CC4-5D6E-409C-BE32-E72D297353CC}">
                <c16:uniqueId val="{00000002-7811-41F2-88A9-81C664A2746B}"/>
              </c:ext>
            </c:extLst>
          </c:dPt>
          <c:val>
            <c:numRef>
              <c:f>'resumen pasivos exigibles'!$C$17:$D$17</c:f>
              <c:numCache>
                <c:formatCode>"$"\ * #,###.00,,</c:formatCode>
                <c:ptCount val="2"/>
                <c:pt idx="0">
                  <c:v>33903425</c:v>
                </c:pt>
                <c:pt idx="1">
                  <c:v>21474227</c:v>
                </c:pt>
              </c:numCache>
            </c:numRef>
          </c:val>
          <c:extLst>
            <c:ext xmlns:c16="http://schemas.microsoft.com/office/drawing/2014/chart" uri="{C3380CC4-5D6E-409C-BE32-E72D297353CC}">
              <c16:uniqueId val="{00000000-7811-41F2-88A9-81C664A2746B}"/>
            </c:ext>
          </c:extLst>
        </c:ser>
        <c:dLbls>
          <c:showLegendKey val="0"/>
          <c:showVal val="0"/>
          <c:showCatName val="0"/>
          <c:showSerName val="0"/>
          <c:showPercent val="0"/>
          <c:showBubbleSize val="0"/>
          <c:showLeaderLines val="1"/>
        </c:dLbls>
        <c:firstSliceAng val="0"/>
        <c:holeSize val="75"/>
      </c:doughnutChart>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111111111111113"/>
          <c:y val="0.14351851851851852"/>
          <c:w val="0.43333333333333329"/>
          <c:h val="0.7222222222222221"/>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ED7-4AD6-98B6-538DD82A3846}"/>
              </c:ext>
            </c:extLst>
          </c:dPt>
          <c:dPt>
            <c:idx val="1"/>
            <c:bubble3D val="0"/>
            <c:spPr>
              <a:gradFill>
                <a:gsLst>
                  <a:gs pos="99000">
                    <a:srgbClr val="D60093"/>
                  </a:gs>
                  <a:gs pos="52000">
                    <a:srgbClr val="E89CDD"/>
                  </a:gs>
                  <a:gs pos="0">
                    <a:schemeClr val="accent1">
                      <a:lumMod val="5000"/>
                      <a:lumOff val="95000"/>
                    </a:schemeClr>
                  </a:gs>
                  <a:gs pos="41000">
                    <a:srgbClr val="E89CDD"/>
                  </a:gs>
                  <a:gs pos="86000">
                    <a:srgbClr val="D60093"/>
                  </a:gs>
                  <a:gs pos="55000">
                    <a:srgbClr val="F29EEE"/>
                  </a:gs>
                  <a:gs pos="16000">
                    <a:srgbClr val="F0D0EE"/>
                  </a:gs>
                  <a:gs pos="29000">
                    <a:srgbClr val="E89CDD"/>
                  </a:gs>
                </a:gsLst>
                <a:lin ang="5400000" scaled="1"/>
              </a:gradFill>
              <a:ln w="19050">
                <a:noFill/>
              </a:ln>
              <a:effectLst/>
            </c:spPr>
            <c:extLst>
              <c:ext xmlns:c16="http://schemas.microsoft.com/office/drawing/2014/chart" uri="{C3380CC4-5D6E-409C-BE32-E72D297353CC}">
                <c16:uniqueId val="{00000002-7ED7-4AD6-98B6-538DD82A3846}"/>
              </c:ext>
            </c:extLst>
          </c:dPt>
          <c:val>
            <c:numRef>
              <c:f>'resumen pasivos exigibles'!$C$16:$D$16</c:f>
              <c:numCache>
                <c:formatCode>"$"\ * #,###.00,,</c:formatCode>
                <c:ptCount val="2"/>
                <c:pt idx="0">
                  <c:v>649667557</c:v>
                </c:pt>
                <c:pt idx="1">
                  <c:v>10315775956</c:v>
                </c:pt>
              </c:numCache>
            </c:numRef>
          </c:val>
          <c:extLst>
            <c:ext xmlns:c16="http://schemas.microsoft.com/office/drawing/2014/chart" uri="{C3380CC4-5D6E-409C-BE32-E72D297353CC}">
              <c16:uniqueId val="{00000000-7ED7-4AD6-98B6-538DD82A3846}"/>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500000000000002"/>
          <c:y val="0.14351851851851852"/>
          <c:w val="0.42499999999999999"/>
          <c:h val="0.70833333333333337"/>
        </c:manualLayout>
      </c:layout>
      <c:doughnutChart>
        <c:varyColors val="1"/>
        <c:ser>
          <c:idx val="0"/>
          <c:order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c:spPr>
          <c:dPt>
            <c:idx val="0"/>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1-D2BE-4A5F-B094-1B95795CA0A8}"/>
              </c:ext>
            </c:extLst>
          </c:dPt>
          <c:dPt>
            <c:idx val="1"/>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3-D2BE-4A5F-B094-1B95795CA0A8}"/>
              </c:ext>
            </c:extLst>
          </c:dPt>
          <c:val>
            <c:numRef>
              <c:f>'resumen pasivos exigibles'!$C$19:$D$19</c:f>
              <c:numCache>
                <c:formatCode>"$"\ * #,###.00,,</c:formatCode>
                <c:ptCount val="2"/>
                <c:pt idx="0">
                  <c:v>0</c:v>
                </c:pt>
                <c:pt idx="1">
                  <c:v>61760250</c:v>
                </c:pt>
              </c:numCache>
            </c:numRef>
          </c:val>
          <c:extLst>
            <c:ext xmlns:c16="http://schemas.microsoft.com/office/drawing/2014/chart" uri="{C3380CC4-5D6E-409C-BE32-E72D297353CC}">
              <c16:uniqueId val="{00000000-4EFB-4FB3-B3B7-5799BA0375C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 Id="rId9"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14</xdr:col>
      <xdr:colOff>207385</xdr:colOff>
      <xdr:row>35</xdr:row>
      <xdr:rowOff>133348</xdr:rowOff>
    </xdr:from>
    <xdr:to>
      <xdr:col>22</xdr:col>
      <xdr:colOff>630815</xdr:colOff>
      <xdr:row>50</xdr:row>
      <xdr:rowOff>155848</xdr:rowOff>
    </xdr:to>
    <xdr:sp macro="" textlink="">
      <xdr:nvSpPr>
        <xdr:cNvPr id="23" name="Rectángulo: esquinas redondeadas 22">
          <a:extLst>
            <a:ext uri="{FF2B5EF4-FFF2-40B4-BE49-F238E27FC236}">
              <a16:creationId xmlns:a16="http://schemas.microsoft.com/office/drawing/2014/main" id="{00000000-0008-0000-0000-000017000000}"/>
            </a:ext>
          </a:extLst>
        </xdr:cNvPr>
        <xdr:cNvSpPr/>
      </xdr:nvSpPr>
      <xdr:spPr>
        <a:xfrm>
          <a:off x="10189585" y="6800848"/>
          <a:ext cx="3395230"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447675</xdr:colOff>
      <xdr:row>1</xdr:row>
      <xdr:rowOff>0</xdr:rowOff>
    </xdr:from>
    <xdr:to>
      <xdr:col>15</xdr:col>
      <xdr:colOff>76200</xdr:colOff>
      <xdr:row>16</xdr:row>
      <xdr:rowOff>22500</xdr:rowOff>
    </xdr:to>
    <xdr:sp macro="" textlink="">
      <xdr:nvSpPr>
        <xdr:cNvPr id="21" name="Rectángulo: esquinas redondeadas 20">
          <a:extLst>
            <a:ext uri="{FF2B5EF4-FFF2-40B4-BE49-F238E27FC236}">
              <a16:creationId xmlns:a16="http://schemas.microsoft.com/office/drawing/2014/main" id="{00000000-0008-0000-0000-000015000000}"/>
            </a:ext>
          </a:extLst>
        </xdr:cNvPr>
        <xdr:cNvSpPr/>
      </xdr:nvSpPr>
      <xdr:spPr>
        <a:xfrm>
          <a:off x="3771900" y="0"/>
          <a:ext cx="8620125"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400048</xdr:colOff>
      <xdr:row>18</xdr:row>
      <xdr:rowOff>9523</xdr:rowOff>
    </xdr:from>
    <xdr:to>
      <xdr:col>12</xdr:col>
      <xdr:colOff>257175</xdr:colOff>
      <xdr:row>32</xdr:row>
      <xdr:rowOff>32023</xdr:rowOff>
    </xdr:to>
    <xdr:sp macro="" textlink="">
      <xdr:nvSpPr>
        <xdr:cNvPr id="20" name="Rectángulo: esquinas redondeadas 19">
          <a:extLst>
            <a:ext uri="{FF2B5EF4-FFF2-40B4-BE49-F238E27FC236}">
              <a16:creationId xmlns:a16="http://schemas.microsoft.com/office/drawing/2014/main" id="{00000000-0008-0000-0000-000014000000}"/>
            </a:ext>
          </a:extLst>
        </xdr:cNvPr>
        <xdr:cNvSpPr/>
      </xdr:nvSpPr>
      <xdr:spPr>
        <a:xfrm>
          <a:off x="6019798" y="3438523"/>
          <a:ext cx="2600327" cy="26895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504824</xdr:colOff>
      <xdr:row>1</xdr:row>
      <xdr:rowOff>95250</xdr:rowOff>
    </xdr:from>
    <xdr:to>
      <xdr:col>14</xdr:col>
      <xdr:colOff>238125</xdr:colOff>
      <xdr:row>15</xdr:row>
      <xdr:rowOff>47625</xdr:rowOff>
    </xdr:to>
    <xdr:graphicFrame macro="">
      <xdr:nvGraphicFramePr>
        <xdr:cNvPr id="18" name="Gráfico 17">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457199</xdr:colOff>
      <xdr:row>18</xdr:row>
      <xdr:rowOff>38100</xdr:rowOff>
    </xdr:from>
    <xdr:to>
      <xdr:col>11</xdr:col>
      <xdr:colOff>457199</xdr:colOff>
      <xdr:row>32</xdr:row>
      <xdr:rowOff>60600</xdr:rowOff>
    </xdr:to>
    <xdr:graphicFrame macro="">
      <xdr:nvGraphicFramePr>
        <xdr:cNvPr id="19" name="Gráfico 18">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316057</xdr:colOff>
      <xdr:row>36</xdr:row>
      <xdr:rowOff>14287</xdr:rowOff>
    </xdr:from>
    <xdr:to>
      <xdr:col>22</xdr:col>
      <xdr:colOff>522144</xdr:colOff>
      <xdr:row>50</xdr:row>
      <xdr:rowOff>90487</xdr:rowOff>
    </xdr:to>
    <xdr:graphicFrame macro="">
      <xdr:nvGraphicFramePr>
        <xdr:cNvPr id="22" name="Gráfico 21">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171450</xdr:rowOff>
    </xdr:from>
    <xdr:to>
      <xdr:col>7</xdr:col>
      <xdr:colOff>371475</xdr:colOff>
      <xdr:row>24</xdr:row>
      <xdr:rowOff>85725</xdr:rowOff>
    </xdr:to>
    <xdr:sp macro="" textlink="">
      <xdr:nvSpPr>
        <xdr:cNvPr id="7" name="Rectángulo: esquinas redondeadas 6">
          <a:extLst>
            <a:ext uri="{FF2B5EF4-FFF2-40B4-BE49-F238E27FC236}">
              <a16:creationId xmlns:a16="http://schemas.microsoft.com/office/drawing/2014/main" id="{00000000-0008-0000-0100-000007000000}"/>
            </a:ext>
          </a:extLst>
        </xdr:cNvPr>
        <xdr:cNvSpPr/>
      </xdr:nvSpPr>
      <xdr:spPr>
        <a:xfrm>
          <a:off x="0" y="2266950"/>
          <a:ext cx="5705475" cy="239077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257176</xdr:colOff>
      <xdr:row>12</xdr:row>
      <xdr:rowOff>28576</xdr:rowOff>
    </xdr:from>
    <xdr:to>
      <xdr:col>7</xdr:col>
      <xdr:colOff>76200</xdr:colOff>
      <xdr:row>24</xdr:row>
      <xdr:rowOff>123826</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619125</xdr:colOff>
      <xdr:row>11</xdr:row>
      <xdr:rowOff>123825</xdr:rowOff>
    </xdr:from>
    <xdr:to>
      <xdr:col>17</xdr:col>
      <xdr:colOff>371477</xdr:colOff>
      <xdr:row>26</xdr:row>
      <xdr:rowOff>146325</xdr:rowOff>
    </xdr:to>
    <xdr:sp macro="" textlink="">
      <xdr:nvSpPr>
        <xdr:cNvPr id="9" name="Rectángulo: esquinas redondeadas 8">
          <a:extLst>
            <a:ext uri="{FF2B5EF4-FFF2-40B4-BE49-F238E27FC236}">
              <a16:creationId xmlns:a16="http://schemas.microsoft.com/office/drawing/2014/main" id="{00000000-0008-0000-0100-000009000000}"/>
            </a:ext>
          </a:extLst>
        </xdr:cNvPr>
        <xdr:cNvSpPr/>
      </xdr:nvSpPr>
      <xdr:spPr>
        <a:xfrm>
          <a:off x="8239125" y="2219325"/>
          <a:ext cx="5086352"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57151</xdr:colOff>
      <xdr:row>11</xdr:row>
      <xdr:rowOff>152402</xdr:rowOff>
    </xdr:from>
    <xdr:to>
      <xdr:col>17</xdr:col>
      <xdr:colOff>57151</xdr:colOff>
      <xdr:row>26</xdr:row>
      <xdr:rowOff>174902</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25</xdr:row>
      <xdr:rowOff>114299</xdr:rowOff>
    </xdr:from>
    <xdr:to>
      <xdr:col>9</xdr:col>
      <xdr:colOff>137680</xdr:colOff>
      <xdr:row>44</xdr:row>
      <xdr:rowOff>123824</xdr:rowOff>
    </xdr:to>
    <xdr:sp macro="" textlink="">
      <xdr:nvSpPr>
        <xdr:cNvPr id="11" name="Rectángulo: esquinas redondeadas 10">
          <a:extLst>
            <a:ext uri="{FF2B5EF4-FFF2-40B4-BE49-F238E27FC236}">
              <a16:creationId xmlns:a16="http://schemas.microsoft.com/office/drawing/2014/main" id="{00000000-0008-0000-0100-00000B000000}"/>
            </a:ext>
          </a:extLst>
        </xdr:cNvPr>
        <xdr:cNvSpPr/>
      </xdr:nvSpPr>
      <xdr:spPr>
        <a:xfrm>
          <a:off x="0" y="4876799"/>
          <a:ext cx="6995680" cy="362902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200024</xdr:colOff>
      <xdr:row>26</xdr:row>
      <xdr:rowOff>14288</xdr:rowOff>
    </xdr:from>
    <xdr:to>
      <xdr:col>8</xdr:col>
      <xdr:colOff>676274</xdr:colOff>
      <xdr:row>43</xdr:row>
      <xdr:rowOff>47625</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76200</xdr:colOff>
      <xdr:row>0</xdr:row>
      <xdr:rowOff>104773</xdr:rowOff>
    </xdr:from>
    <xdr:to>
      <xdr:col>17</xdr:col>
      <xdr:colOff>581025</xdr:colOff>
      <xdr:row>10</xdr:row>
      <xdr:rowOff>123825</xdr:rowOff>
    </xdr:to>
    <mc:AlternateContent xmlns:mc="http://schemas.openxmlformats.org/markup-compatibility/2006" xmlns:a14="http://schemas.microsoft.com/office/drawing/2010/main">
      <mc:Choice Requires="a14">
        <xdr:graphicFrame macro="">
          <xdr:nvGraphicFramePr>
            <xdr:cNvPr id="13" name="No. Compromiso 1">
              <a:extLst>
                <a:ext uri="{FF2B5EF4-FFF2-40B4-BE49-F238E27FC236}">
                  <a16:creationId xmlns:a16="http://schemas.microsoft.com/office/drawing/2014/main" id="{00000000-0008-0000-0100-00000D000000}"/>
                </a:ext>
              </a:extLst>
            </xdr:cNvPr>
            <xdr:cNvGraphicFramePr/>
          </xdr:nvGraphicFramePr>
          <xdr:xfrm>
            <a:off x="0" y="0"/>
            <a:ext cx="0" cy="0"/>
          </xdr:xfrm>
          <a:graphic>
            <a:graphicData uri="http://schemas.microsoft.com/office/drawing/2010/slicer">
              <sle:slicer xmlns:sle="http://schemas.microsoft.com/office/drawing/2010/slicer" name="No. Compromiso 1"/>
            </a:graphicData>
          </a:graphic>
        </xdr:graphicFrame>
      </mc:Choice>
      <mc:Fallback xmlns="">
        <xdr:sp macro="" textlink="">
          <xdr:nvSpPr>
            <xdr:cNvPr id="0" name=""/>
            <xdr:cNvSpPr>
              <a:spLocks noTextEdit="1"/>
            </xdr:cNvSpPr>
          </xdr:nvSpPr>
          <xdr:spPr>
            <a:xfrm>
              <a:off x="6934200" y="104773"/>
              <a:ext cx="6600825" cy="192405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28576</xdr:colOff>
      <xdr:row>0</xdr:row>
      <xdr:rowOff>85725</xdr:rowOff>
    </xdr:from>
    <xdr:to>
      <xdr:col>8</xdr:col>
      <xdr:colOff>695325</xdr:colOff>
      <xdr:row>9</xdr:row>
      <xdr:rowOff>180975</xdr:rowOff>
    </xdr:to>
    <mc:AlternateContent xmlns:mc="http://schemas.openxmlformats.org/markup-compatibility/2006" xmlns:a14="http://schemas.microsoft.com/office/drawing/2010/main">
      <mc:Choice Requires="a14">
        <xdr:graphicFrame macro="">
          <xdr:nvGraphicFramePr>
            <xdr:cNvPr id="14" name="año RP 1">
              <a:extLst>
                <a:ext uri="{FF2B5EF4-FFF2-40B4-BE49-F238E27FC236}">
                  <a16:creationId xmlns:a16="http://schemas.microsoft.com/office/drawing/2014/main" id="{00000000-0008-0000-0100-00000E000000}"/>
                </a:ext>
              </a:extLst>
            </xdr:cNvPr>
            <xdr:cNvGraphicFramePr/>
          </xdr:nvGraphicFramePr>
          <xdr:xfrm>
            <a:off x="0" y="0"/>
            <a:ext cx="0" cy="0"/>
          </xdr:xfrm>
          <a:graphic>
            <a:graphicData uri="http://schemas.microsoft.com/office/drawing/2010/slicer">
              <sle:slicer xmlns:sle="http://schemas.microsoft.com/office/drawing/2010/slicer" name="año RP 1"/>
            </a:graphicData>
          </a:graphic>
        </xdr:graphicFrame>
      </mc:Choice>
      <mc:Fallback xmlns="">
        <xdr:sp macro="" textlink="">
          <xdr:nvSpPr>
            <xdr:cNvPr id="0" name=""/>
            <xdr:cNvSpPr>
              <a:spLocks noTextEdit="1"/>
            </xdr:cNvSpPr>
          </xdr:nvSpPr>
          <xdr:spPr>
            <a:xfrm>
              <a:off x="4600576" y="85725"/>
              <a:ext cx="2190749" cy="18097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28574</xdr:colOff>
      <xdr:row>0</xdr:row>
      <xdr:rowOff>76199</xdr:rowOff>
    </xdr:from>
    <xdr:to>
      <xdr:col>5</xdr:col>
      <xdr:colOff>714375</xdr:colOff>
      <xdr:row>9</xdr:row>
      <xdr:rowOff>180974</xdr:rowOff>
    </xdr:to>
    <mc:AlternateContent xmlns:mc="http://schemas.openxmlformats.org/markup-compatibility/2006" xmlns:a14="http://schemas.microsoft.com/office/drawing/2010/main">
      <mc:Choice Requires="a14">
        <xdr:graphicFrame macro="">
          <xdr:nvGraphicFramePr>
            <xdr:cNvPr id="15" name="SUBSECRETARÍA  1">
              <a:extLst>
                <a:ext uri="{FF2B5EF4-FFF2-40B4-BE49-F238E27FC236}">
                  <a16:creationId xmlns:a16="http://schemas.microsoft.com/office/drawing/2014/main" id="{00000000-0008-0000-0100-00000F000000}"/>
                </a:ext>
              </a:extLst>
            </xdr:cNvPr>
            <xdr:cNvGraphicFramePr/>
          </xdr:nvGraphicFramePr>
          <xdr:xfrm>
            <a:off x="0" y="0"/>
            <a:ext cx="0" cy="0"/>
          </xdr:xfrm>
          <a:graphic>
            <a:graphicData uri="http://schemas.microsoft.com/office/drawing/2010/slicer">
              <sle:slicer xmlns:sle="http://schemas.microsoft.com/office/drawing/2010/slicer" name="SUBSECRETARÍA  1"/>
            </a:graphicData>
          </a:graphic>
        </xdr:graphicFrame>
      </mc:Choice>
      <mc:Fallback xmlns="">
        <xdr:sp macro="" textlink="">
          <xdr:nvSpPr>
            <xdr:cNvPr id="0" name=""/>
            <xdr:cNvSpPr>
              <a:spLocks noTextEdit="1"/>
            </xdr:cNvSpPr>
          </xdr:nvSpPr>
          <xdr:spPr>
            <a:xfrm>
              <a:off x="28574" y="76199"/>
              <a:ext cx="4495801" cy="18192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9</xdr:col>
      <xdr:colOff>942975</xdr:colOff>
      <xdr:row>24</xdr:row>
      <xdr:rowOff>57149</xdr:rowOff>
    </xdr:from>
    <xdr:to>
      <xdr:col>16</xdr:col>
      <xdr:colOff>28575</xdr:colOff>
      <xdr:row>40</xdr:row>
      <xdr:rowOff>104774</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38101</xdr:colOff>
      <xdr:row>6</xdr:row>
      <xdr:rowOff>72391</xdr:rowOff>
    </xdr:from>
    <xdr:to>
      <xdr:col>1</xdr:col>
      <xdr:colOff>2409825</xdr:colOff>
      <xdr:row>18</xdr:row>
      <xdr:rowOff>76201</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180975</xdr:colOff>
      <xdr:row>7</xdr:row>
      <xdr:rowOff>33337</xdr:rowOff>
    </xdr:from>
    <xdr:to>
      <xdr:col>4</xdr:col>
      <xdr:colOff>1457324</xdr:colOff>
      <xdr:row>17</xdr:row>
      <xdr:rowOff>161925</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133349</xdr:colOff>
      <xdr:row>6</xdr:row>
      <xdr:rowOff>180975</xdr:rowOff>
    </xdr:from>
    <xdr:to>
      <xdr:col>8</xdr:col>
      <xdr:colOff>133350</xdr:colOff>
      <xdr:row>18</xdr:row>
      <xdr:rowOff>0</xdr:rowOff>
    </xdr:to>
    <xdr:graphicFrame macro="">
      <xdr:nvGraphicFramePr>
        <xdr:cNvPr id="4" name="Gráfico 3">
          <a:extLst>
            <a:ext uri="{FF2B5EF4-FFF2-40B4-BE49-F238E27FC236}">
              <a16:creationId xmlns:a16="http://schemas.microsoft.com/office/drawing/2014/main" id="{D141D00F-BBA4-00F4-5850-1A760BA593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38100</xdr:colOff>
      <xdr:row>6</xdr:row>
      <xdr:rowOff>95249</xdr:rowOff>
    </xdr:from>
    <xdr:to>
      <xdr:col>10</xdr:col>
      <xdr:colOff>2266950</xdr:colOff>
      <xdr:row>18</xdr:row>
      <xdr:rowOff>76200</xdr:rowOff>
    </xdr:to>
    <xdr:graphicFrame macro="">
      <xdr:nvGraphicFramePr>
        <xdr:cNvPr id="5" name="Gráfico 4">
          <a:extLst>
            <a:ext uri="{FF2B5EF4-FFF2-40B4-BE49-F238E27FC236}">
              <a16:creationId xmlns:a16="http://schemas.microsoft.com/office/drawing/2014/main" id="{B22630BD-5FF2-1A4D-8160-31C885B2E1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14</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542923</xdr:colOff>
      <xdr:row>55</xdr:row>
      <xdr:rowOff>61912</xdr:rowOff>
    </xdr:from>
    <xdr:to>
      <xdr:col>15</xdr:col>
      <xdr:colOff>1533524</xdr:colOff>
      <xdr:row>69</xdr:row>
      <xdr:rowOff>138112</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668655</xdr:colOff>
      <xdr:row>39</xdr:row>
      <xdr:rowOff>80962</xdr:rowOff>
    </xdr:from>
    <xdr:to>
      <xdr:col>22</xdr:col>
      <xdr:colOff>784860</xdr:colOff>
      <xdr:row>53</xdr:row>
      <xdr:rowOff>23812</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466724</xdr:colOff>
      <xdr:row>50</xdr:row>
      <xdr:rowOff>71437</xdr:rowOff>
    </xdr:from>
    <xdr:to>
      <xdr:col>26</xdr:col>
      <xdr:colOff>600074</xdr:colOff>
      <xdr:row>64</xdr:row>
      <xdr:rowOff>109537</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114300</xdr:colOff>
      <xdr:row>11</xdr:row>
      <xdr:rowOff>137160</xdr:rowOff>
    </xdr:from>
    <xdr:to>
      <xdr:col>12</xdr:col>
      <xdr:colOff>2026920</xdr:colOff>
      <xdr:row>21</xdr:row>
      <xdr:rowOff>99060</xdr:rowOff>
    </xdr:to>
    <xdr:graphicFrame macro="">
      <xdr:nvGraphicFramePr>
        <xdr:cNvPr id="12" name="Gráfico 11">
          <a:extLst>
            <a:ext uri="{FF2B5EF4-FFF2-40B4-BE49-F238E27FC236}">
              <a16:creationId xmlns:a16="http://schemas.microsoft.com/office/drawing/2014/main" id="{00000000-0008-0000-09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129540</xdr:colOff>
      <xdr:row>9</xdr:row>
      <xdr:rowOff>22860</xdr:rowOff>
    </xdr:from>
    <xdr:to>
      <xdr:col>17</xdr:col>
      <xdr:colOff>861060</xdr:colOff>
      <xdr:row>18</xdr:row>
      <xdr:rowOff>175260</xdr:rowOff>
    </xdr:to>
    <xdr:graphicFrame macro="">
      <xdr:nvGraphicFramePr>
        <xdr:cNvPr id="19" name="Gráfico 18">
          <a:extLst>
            <a:ext uri="{FF2B5EF4-FFF2-40B4-BE49-F238E27FC236}">
              <a16:creationId xmlns:a16="http://schemas.microsoft.com/office/drawing/2014/main" id="{00000000-0008-0000-09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41910</xdr:colOff>
      <xdr:row>49</xdr:row>
      <xdr:rowOff>114300</xdr:rowOff>
    </xdr:from>
    <xdr:to>
      <xdr:col>19</xdr:col>
      <xdr:colOff>784860</xdr:colOff>
      <xdr:row>60</xdr:row>
      <xdr:rowOff>102870</xdr:rowOff>
    </xdr:to>
    <xdr:graphicFrame macro="">
      <xdr:nvGraphicFramePr>
        <xdr:cNvPr id="33" name="Gráfico 32">
          <a:extLst>
            <a:ext uri="{FF2B5EF4-FFF2-40B4-BE49-F238E27FC236}">
              <a16:creationId xmlns:a16="http://schemas.microsoft.com/office/drawing/2014/main" id="{00000000-0008-0000-09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45720</xdr:colOff>
      <xdr:row>49</xdr:row>
      <xdr:rowOff>76200</xdr:rowOff>
    </xdr:from>
    <xdr:to>
      <xdr:col>15</xdr:col>
      <xdr:colOff>396240</xdr:colOff>
      <xdr:row>55</xdr:row>
      <xdr:rowOff>30480</xdr:rowOff>
    </xdr:to>
    <xdr:sp macro="" textlink="">
      <xdr:nvSpPr>
        <xdr:cNvPr id="36" name="Cilindro 35">
          <a:extLst>
            <a:ext uri="{FF2B5EF4-FFF2-40B4-BE49-F238E27FC236}">
              <a16:creationId xmlns:a16="http://schemas.microsoft.com/office/drawing/2014/main" id="{00000000-0008-0000-0900-000024000000}"/>
            </a:ext>
          </a:extLst>
        </xdr:cNvPr>
        <xdr:cNvSpPr/>
      </xdr:nvSpPr>
      <xdr:spPr>
        <a:xfrm>
          <a:off x="15064740" y="10850880"/>
          <a:ext cx="350520" cy="1127760"/>
        </a:xfrm>
        <a:prstGeom prst="can">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19</xdr:col>
      <xdr:colOff>304800</xdr:colOff>
      <xdr:row>7</xdr:row>
      <xdr:rowOff>156210</xdr:rowOff>
    </xdr:from>
    <xdr:to>
      <xdr:col>21</xdr:col>
      <xdr:colOff>525780</xdr:colOff>
      <xdr:row>18</xdr:row>
      <xdr:rowOff>190500</xdr:rowOff>
    </xdr:to>
    <xdr:graphicFrame macro="">
      <xdr:nvGraphicFramePr>
        <xdr:cNvPr id="37" name="Gráfico 36">
          <a:extLst>
            <a:ext uri="{FF2B5EF4-FFF2-40B4-BE49-F238E27FC236}">
              <a16:creationId xmlns:a16="http://schemas.microsoft.com/office/drawing/2014/main" id="{00000000-0008-0000-09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676275</xdr:colOff>
      <xdr:row>11</xdr:row>
      <xdr:rowOff>76200</xdr:rowOff>
    </xdr:from>
    <xdr:to>
      <xdr:col>25</xdr:col>
      <xdr:colOff>107179</xdr:colOff>
      <xdr:row>22</xdr:row>
      <xdr:rowOff>43849</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13</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1047750</xdr:colOff>
      <xdr:row>12</xdr:row>
      <xdr:rowOff>138112</xdr:rowOff>
    </xdr:from>
    <xdr:to>
      <xdr:col>13</xdr:col>
      <xdr:colOff>1000125</xdr:colOff>
      <xdr:row>26</xdr:row>
      <xdr:rowOff>109537</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438150</xdr:colOff>
      <xdr:row>9</xdr:row>
      <xdr:rowOff>166687</xdr:rowOff>
    </xdr:from>
    <xdr:to>
      <xdr:col>15</xdr:col>
      <xdr:colOff>3352800</xdr:colOff>
      <xdr:row>23</xdr:row>
      <xdr:rowOff>128587</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495300</xdr:colOff>
      <xdr:row>8</xdr:row>
      <xdr:rowOff>195262</xdr:rowOff>
    </xdr:from>
    <xdr:to>
      <xdr:col>20</xdr:col>
      <xdr:colOff>323850</xdr:colOff>
      <xdr:row>22</xdr:row>
      <xdr:rowOff>147637</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85725</xdr:colOff>
      <xdr:row>10</xdr:row>
      <xdr:rowOff>195262</xdr:rowOff>
    </xdr:from>
    <xdr:to>
      <xdr:col>23</xdr:col>
      <xdr:colOff>2238375</xdr:colOff>
      <xdr:row>24</xdr:row>
      <xdr:rowOff>157162</xdr:rowOff>
    </xdr:to>
    <xdr:graphicFrame macro="">
      <xdr:nvGraphicFramePr>
        <xdr:cNvPr id="8" name="Gráfico 7">
          <a:extLst>
            <a:ext uri="{FF2B5EF4-FFF2-40B4-BE49-F238E27FC236}">
              <a16:creationId xmlns:a16="http://schemas.microsoft.com/office/drawing/2014/main" id="{00000000-0008-0000-0A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542923</xdr:colOff>
      <xdr:row>55</xdr:row>
      <xdr:rowOff>61912</xdr:rowOff>
    </xdr:from>
    <xdr:to>
      <xdr:col>14</xdr:col>
      <xdr:colOff>1533524</xdr:colOff>
      <xdr:row>69</xdr:row>
      <xdr:rowOff>138112</xdr:rowOff>
    </xdr:to>
    <xdr:graphicFrame macro="">
      <xdr:nvGraphicFramePr>
        <xdr:cNvPr id="9" name="Gráfico 8">
          <a:extLst>
            <a:ext uri="{FF2B5EF4-FFF2-40B4-BE49-F238E27FC236}">
              <a16:creationId xmlns:a16="http://schemas.microsoft.com/office/drawing/2014/main" id="{00000000-0008-0000-0A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733425</xdr:colOff>
      <xdr:row>39</xdr:row>
      <xdr:rowOff>23812</xdr:rowOff>
    </xdr:from>
    <xdr:to>
      <xdr:col>16</xdr:col>
      <xdr:colOff>219075</xdr:colOff>
      <xdr:row>52</xdr:row>
      <xdr:rowOff>166687</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142875</xdr:colOff>
      <xdr:row>39</xdr:row>
      <xdr:rowOff>80962</xdr:rowOff>
    </xdr:from>
    <xdr:to>
      <xdr:col>20</xdr:col>
      <xdr:colOff>495300</xdr:colOff>
      <xdr:row>53</xdr:row>
      <xdr:rowOff>23812</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466724</xdr:colOff>
      <xdr:row>50</xdr:row>
      <xdr:rowOff>71437</xdr:rowOff>
    </xdr:from>
    <xdr:to>
      <xdr:col>25</xdr:col>
      <xdr:colOff>600074</xdr:colOff>
      <xdr:row>64</xdr:row>
      <xdr:rowOff>109537</xdr:rowOff>
    </xdr:to>
    <xdr:graphicFrame macro="">
      <xdr:nvGraphicFramePr>
        <xdr:cNvPr id="12" name="Gráfico 11">
          <a:extLst>
            <a:ext uri="{FF2B5EF4-FFF2-40B4-BE49-F238E27FC236}">
              <a16:creationId xmlns:a16="http://schemas.microsoft.com/office/drawing/2014/main" id="{00000000-0008-0000-0A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1104900</xdr:colOff>
      <xdr:row>20</xdr:row>
      <xdr:rowOff>7620</xdr:rowOff>
    </xdr:from>
    <xdr:to>
      <xdr:col>1</xdr:col>
      <xdr:colOff>2184900</xdr:colOff>
      <xdr:row>25</xdr:row>
      <xdr:rowOff>173220</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3253740</xdr:colOff>
      <xdr:row>20</xdr:row>
      <xdr:rowOff>11430</xdr:rowOff>
    </xdr:from>
    <xdr:to>
      <xdr:col>3</xdr:col>
      <xdr:colOff>36060</xdr:colOff>
      <xdr:row>25</xdr:row>
      <xdr:rowOff>177030</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xdr:colOff>
      <xdr:row>20</xdr:row>
      <xdr:rowOff>15240</xdr:rowOff>
    </xdr:from>
    <xdr:to>
      <xdr:col>1</xdr:col>
      <xdr:colOff>1110480</xdr:colOff>
      <xdr:row>25</xdr:row>
      <xdr:rowOff>180840</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2171700</xdr:colOff>
      <xdr:row>20</xdr:row>
      <xdr:rowOff>11430</xdr:rowOff>
    </xdr:from>
    <xdr:to>
      <xdr:col>1</xdr:col>
      <xdr:colOff>3251700</xdr:colOff>
      <xdr:row>25</xdr:row>
      <xdr:rowOff>177030</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iana.tavera\Desktop\diana\Presupuesto\SEMAFOROS%202023\12-DICIEMBRE%202023\reservas%2012-12-2023%20expedido%202-1-2024.XLSX" TargetMode="External"/><Relationship Id="rId1" Type="http://schemas.openxmlformats.org/officeDocument/2006/relationships/externalLinkPath" Target="https://sdht-my.sharepoint.com/Users/diana.tavera/Desktop/diana/Presupuesto/SEMAFOROS%202023/12-DICIEMBRE%202023/reservas%2012-12-2023%20expedido%202-1-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cro%2020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Hoja1"/>
      <sheetName val="base de datos"/>
    </sheetNames>
    <sheetDataSet>
      <sheetData sheetId="0" refreshError="1"/>
      <sheetData sheetId="1" refreshError="1"/>
      <sheetData sheetId="2">
        <row r="2">
          <cell r="A2" t="str">
            <v>O23011605530000007815</v>
          </cell>
          <cell r="B2" t="str">
            <v>Desarrollo del sistema de información misional y estratégica del sector hábitat Bogotá</v>
          </cell>
          <cell r="C2" t="str">
            <v>Subsecretaría de Gestión Corporativa</v>
          </cell>
        </row>
        <row r="3">
          <cell r="A3" t="str">
            <v>O23011601190000007721</v>
          </cell>
          <cell r="B3" t="str">
            <v>Aplicación de lineamientos de planeación y política en materia de hábitat Bogotá</v>
          </cell>
          <cell r="C3" t="str">
            <v>Subsecretaría de Planeación y Política</v>
          </cell>
        </row>
        <row r="4">
          <cell r="A4" t="str">
            <v>O23011605560000007754</v>
          </cell>
          <cell r="B4" t="str">
            <v>Fortalecimiento Institucional de la Secretaría del Hábitat Bogotá</v>
          </cell>
          <cell r="C4" t="str">
            <v>Subsecretaría de Gestión Corporativa</v>
          </cell>
        </row>
        <row r="5">
          <cell r="A5" t="str">
            <v>O23011601010000007823</v>
          </cell>
          <cell r="B5" t="str">
            <v>Generación de mecanismos para facilitar el acceso a una solución de vivienda a hogares vulnerables en Bogotá</v>
          </cell>
          <cell r="C5" t="str">
            <v>Subsecretaría de Gestión Financiera</v>
          </cell>
        </row>
        <row r="6">
          <cell r="A6" t="str">
            <v>O23011603450000007812</v>
          </cell>
          <cell r="B6" t="str">
            <v>Fortalecimiento de la Inspección, Vigilancia y Control de Vivienda en Bogotá</v>
          </cell>
          <cell r="C6" t="str">
            <v>Subsecretaría de Inspeccion, Vigilancia y control</v>
          </cell>
        </row>
        <row r="7">
          <cell r="A7" t="str">
            <v>O23011605520000007802</v>
          </cell>
          <cell r="B7" t="str">
            <v>Consolidación de un banco de tierras para la ciudad región Bogotá</v>
          </cell>
          <cell r="C7" t="str">
            <v>Subsecretaría de Planeación y Política</v>
          </cell>
        </row>
        <row r="8">
          <cell r="A8" t="str">
            <v>O23011605560000007810</v>
          </cell>
          <cell r="B8" t="str">
            <v>Fortalecimiento y articulación de la gestión jurídica institucional en la Secretaría del Hábitat de Bogotá</v>
          </cell>
          <cell r="C8" t="str">
            <v>Secretaría Jurídica</v>
          </cell>
        </row>
        <row r="9">
          <cell r="A9" t="str">
            <v>O23011601010000007715</v>
          </cell>
          <cell r="B9" t="str">
            <v>Mejoramiento de vivienda - modalidad de habitabilidad mediante asignación e implementación de subsidio en Bogotá</v>
          </cell>
          <cell r="C9" t="str">
            <v>Subsecretaría de Coordinacion Operativa</v>
          </cell>
        </row>
        <row r="10">
          <cell r="A10" t="str">
            <v>O23011603450000007645</v>
          </cell>
          <cell r="B10" t="str">
            <v>Recuperación del espacio público para el cuidado en Bogotá</v>
          </cell>
          <cell r="C10" t="str">
            <v>Subsecretaría de Coordinacion Operativa</v>
          </cell>
        </row>
        <row r="11">
          <cell r="A11" t="str">
            <v>O23011602320000007642</v>
          </cell>
          <cell r="B11" t="str">
            <v>Implementación de acciones de Acupuntura Urbana en Bogotá</v>
          </cell>
          <cell r="C11" t="str">
            <v>Subsecretaría de Coordinacion Operativa</v>
          </cell>
        </row>
        <row r="12">
          <cell r="A12" t="str">
            <v>O23011601190000007825</v>
          </cell>
          <cell r="B12" t="str">
            <v>Diseño e implementación de alternativas financieras para la gestión del hábitat en Bogotá</v>
          </cell>
          <cell r="C12" t="str">
            <v>Subsecretaría de Gestión Financiera</v>
          </cell>
        </row>
        <row r="13">
          <cell r="A13" t="str">
            <v>O23011601190000007798</v>
          </cell>
          <cell r="B13" t="str">
            <v>Conformación del banco de proyectos e instrumentos para la gestión del suelo en Bogotá</v>
          </cell>
          <cell r="C13" t="str">
            <v>Subsecretaría de Coordinacion Operativa</v>
          </cell>
        </row>
        <row r="14">
          <cell r="A14" t="str">
            <v>O23011601190000007659</v>
          </cell>
          <cell r="B14" t="str">
            <v>Mejoramiento Integral Rural y de Bordes Urbanos en Bogotá</v>
          </cell>
          <cell r="C14" t="str">
            <v>Subsecretaría de Coordinacion Operativa</v>
          </cell>
        </row>
        <row r="15">
          <cell r="A15" t="str">
            <v>O23011602320000007641</v>
          </cell>
          <cell r="B15" t="str">
            <v>Implementación de la Estrategia Integral de Revitalización Bogotá</v>
          </cell>
          <cell r="C15" t="str">
            <v>Subsecretaría de Coordinacion Operativa</v>
          </cell>
        </row>
        <row r="16">
          <cell r="A16" t="str">
            <v>O2120201004024299991</v>
          </cell>
          <cell r="B16" t="str">
            <v>Artículos n.c.p. de ferretería y cerrajería</v>
          </cell>
          <cell r="C16" t="str">
            <v>Subsecretaría de Gestión Corporativa</v>
          </cell>
        </row>
        <row r="17">
          <cell r="A17" t="str">
            <v>O23011602370000007615</v>
          </cell>
          <cell r="B17" t="str">
            <v>Diseño e implementación de la política pública de servicios públicos domiciliarios en el área urbana y rural del Distrito Capital Bogotá</v>
          </cell>
          <cell r="C17" t="str">
            <v>Subsecretaría de Planeación y Política</v>
          </cell>
        </row>
        <row r="18">
          <cell r="A18" t="str">
            <v>O21202020090292913</v>
          </cell>
          <cell r="B18" t="str">
            <v>Servicios de educación para la formación y el trabajo</v>
          </cell>
          <cell r="C18" t="str">
            <v>Subsecretaría de Gestión Corporativa</v>
          </cell>
        </row>
        <row r="19">
          <cell r="A19" t="str">
            <v>O23011605560000007602</v>
          </cell>
          <cell r="B19" t="str">
            <v>Análisis de la Gestión Integral del desarrollo de los programas y proyectos de la Secretaría de Hábitat de Bogotá</v>
          </cell>
          <cell r="C19" t="str">
            <v>Subsecretaría de Planeación y Política</v>
          </cell>
        </row>
        <row r="20">
          <cell r="A20" t="str">
            <v>O21101010010802</v>
          </cell>
          <cell r="B20" t="str">
            <v>Prima de vacaciones</v>
          </cell>
          <cell r="C20" t="str">
            <v>Subsecretaría de Gestión Corporativa</v>
          </cell>
        </row>
        <row r="21">
          <cell r="A21" t="str">
            <v>O211010300103</v>
          </cell>
          <cell r="B21" t="str">
            <v>Bonificación especial de recreación</v>
          </cell>
          <cell r="C21" t="str">
            <v>Subsecretaría de Gestión Corporativa</v>
          </cell>
        </row>
        <row r="22">
          <cell r="A22" t="str">
            <v>O21101010010801</v>
          </cell>
          <cell r="B22" t="str">
            <v>Prima de navidad</v>
          </cell>
          <cell r="C22" t="str">
            <v>Subsecretaría de Gestión Corporativa</v>
          </cell>
        </row>
        <row r="23">
          <cell r="A23" t="str">
            <v>O211010200301</v>
          </cell>
          <cell r="B23" t="str">
            <v>Aportes de cesantías a fondos públicos</v>
          </cell>
          <cell r="C23" t="str">
            <v>Subsecretaría de Gestión Corporativa</v>
          </cell>
        </row>
        <row r="24">
          <cell r="A24" t="str">
            <v>O23011601210000007590</v>
          </cell>
          <cell r="B24" t="str">
            <v>Desarrollo de estrategias de innovación social y comunicación para el fortalecimiento de la participación en temas Hábitat en Bogotá</v>
          </cell>
          <cell r="C24" t="str">
            <v>Subsecretaría de Coordinacion Operativa</v>
          </cell>
        </row>
        <row r="25">
          <cell r="A25" t="str">
            <v>O23011601190000007747</v>
          </cell>
          <cell r="B25" t="str">
            <v>Apoyo técnico, administrativo y tecnológico en la gestión de los trámites requeridos para promover la iniciación de viviendas VIS y VIP en Bogotá</v>
          </cell>
          <cell r="C25" t="str">
            <v>Subsecretaría de Coordinacion Operativa</v>
          </cell>
        </row>
        <row r="26">
          <cell r="A26" t="str">
            <v>O23011601190000007582</v>
          </cell>
          <cell r="B26" t="str">
            <v>Mejoramiento progresivo de edificaciones de vivienda de origen informal Plan Terrazas</v>
          </cell>
          <cell r="C26" t="str">
            <v>Subsecretaría de Coordinacion Operativa</v>
          </cell>
        </row>
        <row r="27">
          <cell r="A27" t="str">
            <v>O23011605530000007728</v>
          </cell>
          <cell r="B27" t="str">
            <v>Análisis de la gestión de la información del sector hábitat en Bogotá</v>
          </cell>
          <cell r="C27" t="str">
            <v>Subsecretaría de Planeación y Política</v>
          </cell>
        </row>
        <row r="28">
          <cell r="A28" t="str">
            <v>O23011605510000007618</v>
          </cell>
          <cell r="B28" t="str">
            <v>Construcción del catastro de redes de los servicios públicos en el distrito capital Bogotá</v>
          </cell>
          <cell r="C28" t="str">
            <v>Subsecretaría de Planeación y Política</v>
          </cell>
        </row>
        <row r="29">
          <cell r="A29" t="str">
            <v>O23011601190000007575</v>
          </cell>
          <cell r="B29" t="str">
            <v>Estudios y diseños de proyecto para el mejoramiento integral de Barrios - Bogotá 2020-2024</v>
          </cell>
          <cell r="C29" t="str">
            <v>Subsecretaría de Coordinacion Operativa</v>
          </cell>
        </row>
        <row r="30">
          <cell r="A30" t="str">
            <v>O23011601190000007577</v>
          </cell>
          <cell r="B30" t="str">
            <v>Conformación y ajustes de expedientes para legalización de asentamientos de origen informal y regularización de desarrollos legalizados Bogotá</v>
          </cell>
          <cell r="C30" t="str">
            <v>Subsecretaría de Coordinacion Operativa</v>
          </cell>
        </row>
        <row r="31">
          <cell r="A31" t="str">
            <v>O23011605510000007606</v>
          </cell>
          <cell r="B31" t="str">
            <v>Implementación de la ruta de la transparencia en Hábitat como un hábito Bogotá</v>
          </cell>
          <cell r="C31" t="str">
            <v>Subsecretaría de Planeación y Política</v>
          </cell>
        </row>
        <row r="32">
          <cell r="A32" t="str">
            <v>O23011601210000007836</v>
          </cell>
          <cell r="B32" t="str">
            <v>Actualización estrategia de comunicaciones del Hábitat 2020-2024 Bogotá</v>
          </cell>
          <cell r="C32" t="str">
            <v>Oficina Asesora de Comunicaciones</v>
          </cell>
        </row>
        <row r="33">
          <cell r="A33" t="str">
            <v>O21202020080383151</v>
          </cell>
          <cell r="B33" t="str">
            <v>Servicios de alojamiento de sitios web (hosting)</v>
          </cell>
          <cell r="C33" t="str">
            <v>Subsecretaría de Gestión Corporativa</v>
          </cell>
        </row>
        <row r="34">
          <cell r="A34" t="str">
            <v>O2120202008078714102</v>
          </cell>
          <cell r="B34" t="str">
            <v>Servicio de mantenimiento y reparación de vehículos automóviles</v>
          </cell>
          <cell r="C34" t="str">
            <v>Subsecretaría de Gestión Corporativa</v>
          </cell>
        </row>
        <row r="35">
          <cell r="A35" t="str">
            <v>O2120201003033331101</v>
          </cell>
          <cell r="B35" t="str">
            <v>Gasolina motor corriente</v>
          </cell>
          <cell r="C35" t="str">
            <v>Subsecretaría de Gestión Corporativa</v>
          </cell>
        </row>
        <row r="36">
          <cell r="A36" t="str">
            <v>O21202020080585330</v>
          </cell>
          <cell r="B36" t="str">
            <v>Servicios de limpieza general</v>
          </cell>
          <cell r="C36" t="str">
            <v>Subsecretaría de Gestión Corporativa</v>
          </cell>
        </row>
        <row r="37">
          <cell r="A37" t="str">
            <v>O21202020090696990</v>
          </cell>
          <cell r="B37" t="str">
            <v>Otros servicios de diversión y entretenimiento n.c.p.</v>
          </cell>
          <cell r="C37" t="str">
            <v>Subsecretaría de Gestión Corporativa</v>
          </cell>
        </row>
        <row r="38">
          <cell r="A38" t="str">
            <v>O211010100107</v>
          </cell>
          <cell r="B38" t="str">
            <v>Bonificación por servicios prestados</v>
          </cell>
          <cell r="C38" t="str">
            <v>Subsecretaría de Gestión Corporativa</v>
          </cell>
        </row>
        <row r="39">
          <cell r="A39" t="str">
            <v>O212020200701030571355</v>
          </cell>
          <cell r="B39" t="str">
            <v>Servicios de seguros generales de responsabilidad civil</v>
          </cell>
          <cell r="C39" t="str">
            <v>Subsecretaría de Gestión Corporativa</v>
          </cell>
        </row>
        <row r="40">
          <cell r="A40" t="str">
            <v>O21202020090494411</v>
          </cell>
          <cell r="B40" t="str">
            <v>Servicio de descontaminación y limpieza del aire en establecimientos</v>
          </cell>
          <cell r="C40" t="str">
            <v>Subsecretaría de Gestión Corporativa</v>
          </cell>
        </row>
        <row r="41">
          <cell r="A41" t="str">
            <v>O21202020080787130</v>
          </cell>
          <cell r="B41" t="str">
            <v>Servicios de mantenimiento y reparación de computadores y equipos periféricos</v>
          </cell>
          <cell r="C41" t="str">
            <v>Subsecretaría de Gestión Corporativa</v>
          </cell>
        </row>
        <row r="42">
          <cell r="A42" t="str">
            <v>O2120201002092933003</v>
          </cell>
          <cell r="B42" t="str">
            <v>Calzado de cuero para mujer</v>
          </cell>
          <cell r="C42" t="str">
            <v>Subsecretaría de Gestión Corporativa</v>
          </cell>
        </row>
        <row r="43">
          <cell r="A43" t="str">
            <v>O2120201003023219997</v>
          </cell>
          <cell r="B43" t="str">
            <v>Artículos n.c.p. de cartón y papel</v>
          </cell>
          <cell r="C43" t="str">
            <v>Subsecretaría de Gestión Corporativa</v>
          </cell>
        </row>
        <row r="44">
          <cell r="A44" t="str">
            <v>O21201010030301</v>
          </cell>
          <cell r="B44" t="str">
            <v>Máquinas para oficina y contabilidad, y sus partes y accesorios</v>
          </cell>
          <cell r="C44" t="str">
            <v>Subsecretaría de Gestión Corporativa</v>
          </cell>
        </row>
        <row r="45">
          <cell r="A45" t="str">
            <v>O21201010030302</v>
          </cell>
          <cell r="B45" t="str">
            <v>Maquinaria de informática y sus partes, piezas y accesorios</v>
          </cell>
          <cell r="C45" t="str">
            <v>Subsecretaría de Gestión Corporativa</v>
          </cell>
        </row>
        <row r="46">
          <cell r="A46" t="str">
            <v>O21201010030406</v>
          </cell>
          <cell r="B46" t="str">
            <v>Otro equipo eléctrico y sus partes y piezas</v>
          </cell>
          <cell r="C46" t="str">
            <v>Subsecretaría de Gestión Corporativa</v>
          </cell>
        </row>
        <row r="47">
          <cell r="A47" t="str">
            <v>O2120201003033338004</v>
          </cell>
          <cell r="B47" t="str">
            <v>Aceites lubricantes</v>
          </cell>
          <cell r="C47" t="str">
            <v>Subsecretaría de Gestión Corporativa</v>
          </cell>
        </row>
        <row r="48">
          <cell r="A48" t="str">
            <v>O21202020070272112</v>
          </cell>
          <cell r="B48" t="str">
            <v>Servicios de alquiler o arrendamiento con o sin opción de compra, relativos a bienes inmuebles no residenciales (diferentes a vivienda), propios o arrendados</v>
          </cell>
          <cell r="C48" t="str">
            <v>Subsecretaría de Gestión Corporativa</v>
          </cell>
        </row>
        <row r="49">
          <cell r="A49" t="str">
            <v>O2120201002082822404</v>
          </cell>
          <cell r="B49" t="str">
            <v>Blusas de fibras artificiales y sintéticas en tejido de punto, para mujer</v>
          </cell>
          <cell r="C49" t="str">
            <v>Subsecretaría de Gestión Corporativa</v>
          </cell>
        </row>
        <row r="50">
          <cell r="A50" t="str">
            <v>O2120201002082823113</v>
          </cell>
          <cell r="B50" t="str">
            <v>Pantalones de tejidos de algodón, para hombre</v>
          </cell>
          <cell r="C50" t="str">
            <v>Subsecretaría de Gestión Corporativa</v>
          </cell>
        </row>
        <row r="51">
          <cell r="A51" t="str">
            <v>O2120201002082823119</v>
          </cell>
          <cell r="B51" t="str">
            <v>Chompas y prendas similares para hombre</v>
          </cell>
          <cell r="C51" t="str">
            <v>Subsecretaría de Gestión Corporativa</v>
          </cell>
        </row>
        <row r="52">
          <cell r="A52" t="str">
            <v>O2120201002082823211</v>
          </cell>
          <cell r="B52" t="str">
            <v>Camisas de tejidos planos de algodón para hombre</v>
          </cell>
          <cell r="C52" t="str">
            <v>Subsecretaría de Gestión Corporativa</v>
          </cell>
        </row>
        <row r="53">
          <cell r="A53" t="str">
            <v>O2120201002082823309</v>
          </cell>
          <cell r="B53" t="str">
            <v>Pantalones o slaks de paño, para mujer</v>
          </cell>
          <cell r="C53" t="str">
            <v>Subsecretaría de Gestión Corporativa</v>
          </cell>
        </row>
        <row r="54">
          <cell r="A54" t="str">
            <v>O2120201002082823313</v>
          </cell>
          <cell r="B54" t="str">
            <v>Chaquetas o sacos, excepto de cuero y plástico para mujer</v>
          </cell>
          <cell r="C54" t="str">
            <v>Subsecretaría de Gestión Corporativa</v>
          </cell>
        </row>
        <row r="55">
          <cell r="A55" t="str">
            <v>O2120201002092933001</v>
          </cell>
          <cell r="B55" t="str">
            <v>Calzado de cuero para hombre</v>
          </cell>
          <cell r="C55" t="str">
            <v>Subsecretaría de Gestión Corporativa</v>
          </cell>
        </row>
        <row r="56">
          <cell r="A56" t="str">
            <v>O2120201003023219996</v>
          </cell>
          <cell r="B56" t="str">
            <v>Artículos n.c.p. de papel para escritorio</v>
          </cell>
          <cell r="C56" t="str">
            <v>Subsecretaría de Gestión Corporativa</v>
          </cell>
        </row>
        <row r="57">
          <cell r="A57" t="str">
            <v>O2120201003023212101</v>
          </cell>
          <cell r="B57" t="str">
            <v>Papel periódico</v>
          </cell>
          <cell r="C57" t="str">
            <v>Subsecretaría de Gestión Corporativa</v>
          </cell>
        </row>
        <row r="58">
          <cell r="A58" t="str">
            <v>O2120201003023212901</v>
          </cell>
          <cell r="B58" t="str">
            <v>Papel bond</v>
          </cell>
          <cell r="C58" t="str">
            <v>Subsecretaría de Gestión Corporativa</v>
          </cell>
        </row>
        <row r="59">
          <cell r="A59" t="str">
            <v>O2120201003023213801</v>
          </cell>
          <cell r="B59" t="str">
            <v>Papel apergaminado</v>
          </cell>
          <cell r="C59" t="str">
            <v>Subsecretaría de Gestión Corporativa</v>
          </cell>
        </row>
        <row r="60">
          <cell r="A60" t="str">
            <v>O2120201003023213901</v>
          </cell>
          <cell r="B60" t="str">
            <v>Papel kraft</v>
          </cell>
          <cell r="C60" t="str">
            <v>Subsecretaría de Gestión Corporativa</v>
          </cell>
        </row>
        <row r="61">
          <cell r="A61" t="str">
            <v>O21202020090393121</v>
          </cell>
          <cell r="B61" t="str">
            <v>Servicios médicos generales</v>
          </cell>
          <cell r="C61" t="str">
            <v>Subsecretaría de Gestión Corporativa</v>
          </cell>
        </row>
        <row r="62">
          <cell r="A62" t="str">
            <v>O21202020080585250</v>
          </cell>
          <cell r="B62" t="str">
            <v>Servicios de protección (guardas de seguridad)</v>
          </cell>
          <cell r="C62" t="str">
            <v>Subsecretaría de Gestión Corporativa</v>
          </cell>
        </row>
        <row r="63">
          <cell r="A63" t="str">
            <v>O21202020060363399</v>
          </cell>
          <cell r="B63" t="str">
            <v>Otros servicios de suministro de comidas</v>
          </cell>
          <cell r="C63" t="str">
            <v>Subsecretaría de Gestión Corporativa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8"/>
      <sheetName val="2019"/>
      <sheetName val="2020"/>
      <sheetName val="2020 reservas"/>
      <sheetName val="2019crp"/>
      <sheetName val="2018 crp"/>
      <sheetName val="2017crp"/>
      <sheetName val="2016 crp"/>
      <sheetName val="2015 crp"/>
      <sheetName val="2014 crp"/>
      <sheetName val="2013 crp"/>
      <sheetName val="2012 crp"/>
      <sheetName val="2010crp"/>
      <sheetName val="2011crp"/>
      <sheetName val="2009crp"/>
      <sheetName val="2008crp"/>
    </sheetNames>
    <sheetDataSet>
      <sheetData sheetId="0"/>
      <sheetData sheetId="1"/>
      <sheetData sheetId="2"/>
      <sheetData sheetId="3"/>
      <sheetData sheetId="4">
        <row r="999">
          <cell r="S999">
            <v>1454545792</v>
          </cell>
        </row>
        <row r="1694">
          <cell r="S1694">
            <v>8446500</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8773151" createdVersion="8" refreshedVersion="8" minRefreshableVersion="3" recordCount="59" xr:uid="{0794DDFA-67C3-4D66-ADDC-312DD5DC5F28}">
  <cacheSource type="worksheet">
    <worksheetSource ref="A2:AM61" sheet="Hoja7"/>
  </cacheSource>
  <cacheFields count="39">
    <cacheField name="No. Compromiso" numFmtId="0">
      <sharedItems containsMixedTypes="1" containsNumber="1" containsInteger="1" minValue="151" maxValue="217045"/>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164">
      <sharedItems containsSemiMixedTypes="0" containsString="0" containsNumber="1" containsInteger="1" minValue="50523" maxValue="3123821660"/>
    </cacheField>
    <cacheField name="Valor neto" numFmtId="164">
      <sharedItems containsSemiMixedTypes="0" containsString="0" containsNumber="1" containsInteger="1" minValue="50523" maxValue="3123821660"/>
    </cacheField>
    <cacheField name="Autorizacion giro" numFmtId="164">
      <sharedItems containsSemiMixedTypes="0" containsString="0" containsNumber="1" containsInteger="1" minValue="0" maxValue="2046168017"/>
    </cacheField>
    <cacheField name="Compromisos sin Aut. de Giro saldo a 1 enero 2023" numFmtId="166">
      <sharedItems containsSemiMixedTypes="0" containsString="0" containsNumber="1" containsInteger="1" minValue="50523" maxValue="2522365910"/>
    </cacheField>
    <cacheField name="enero" numFmtId="166">
      <sharedItems containsString="0" containsBlank="1" containsNumber="1" containsInteger="1" minValue="292316" maxValue="6756760"/>
    </cacheField>
    <cacheField name="febrero" numFmtId="166">
      <sharedItems containsNonDate="0" containsString="0" containsBlank="1"/>
    </cacheField>
    <cacheField name="marzo" numFmtId="166">
      <sharedItems containsString="0" containsBlank="1" containsNumber="1" containsInteger="1" minValue="92127300" maxValue="1436326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19685694"/>
    </cacheField>
    <cacheField name="junio" numFmtId="166">
      <sharedItems containsString="0" containsBlank="1" containsNumber="1" containsInteger="1" minValue="39371388" maxValue="162260170"/>
    </cacheField>
    <cacheField name="julio" numFmtId="166">
      <sharedItems containsString="0" containsBlank="1" containsNumber="1" containsInteger="1" minValue="45880000" maxValue="98008182"/>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2522365910"/>
    </cacheField>
    <cacheField name="SUBSECRETARÍA " numFmtId="0">
      <sharedItems count="5">
        <s v="Subsecretaría de Gestión Corporativa"/>
        <s v="Subsecretaría de Planeación y Política"/>
        <s v="Subsecretaría de Coordinación Operativa"/>
        <s v="Subsecretaría de Inspección, vigilancia y control de vivienda"/>
        <s v="Oficina Asesora de Comunicaciones"/>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Subdirección" numFmtId="0">
      <sharedItems containsBlank="1" count="11">
        <s v="Subdirección Administrativa"/>
        <s v="Subdirección de Información Sectorial"/>
        <s v="Subdirección de Gestión del Suelo"/>
        <s v="Subdirección de Barrios"/>
        <s v="Subdirección de Investigaciones y Control de Vivienda"/>
        <s v="operaciones"/>
        <s v="Subdirección de Prevención y Seguimiento"/>
        <m/>
        <s v="Subsecretaría de Gestión Corporativa" u="1"/>
        <s v="Subsecretaría de Inspección, vigilancia y control de vivienda" u="1"/>
        <s v="Subsecretaría de Planeación y Política"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46759" createdVersion="8" refreshedVersion="8" minRefreshableVersion="3" recordCount="28" xr:uid="{C1105044-EE85-460E-A04A-9878F23A1781}">
  <cacheSource type="worksheet">
    <worksheetSource ref="A5:AR10" sheet="pasivos exigibles "/>
  </cacheSource>
  <cacheFields count="47">
    <cacheField name="No. Compromiso" numFmtId="0">
      <sharedItems containsMixedTypes="1" containsNumber="1" containsInteger="1" minValue="8" maxValue="217045" count="56">
        <s v="590"/>
        <n v="450"/>
        <n v="275"/>
        <n v="286"/>
        <s v="44793"/>
        <n v="484"/>
        <s v="009"/>
        <s v="361"/>
        <s v="73203"/>
        <s v="227"/>
        <s v="140"/>
        <s v="1029"/>
        <s v="898"/>
        <s v="260"/>
        <s v="895"/>
        <s v="881"/>
        <n v="235"/>
        <n v="151"/>
        <s v="53518"/>
        <s v="60009"/>
        <s v="479"/>
        <n v="17082"/>
        <s v="571"/>
        <s v="979"/>
        <s v="205"/>
        <s v="575"/>
        <s v="780"/>
        <n v="196" u="1"/>
        <n v="765" u="1"/>
        <n v="292" u="1"/>
        <n v="24929" u="1"/>
        <n v="191" u="1"/>
        <n v="537" u="1"/>
        <n v="337" u="1"/>
        <n v="282" u="1"/>
        <n v="335" u="1"/>
        <n v="894" u="1"/>
        <n v="328" u="1"/>
        <n v="217045" u="1"/>
        <n v="485" u="1"/>
        <n v="483" u="1"/>
        <n v="10785" u="1"/>
        <n v="27840" u="1"/>
        <n v="260" u="1"/>
        <n v="259" u="1"/>
        <n v="536" u="1"/>
        <n v="28010" u="1"/>
        <n v="27841" u="1"/>
        <n v="112" u="1"/>
        <n v="309" u="1"/>
        <n v="8" u="1"/>
        <n v="6177" u="1"/>
        <n v="895" u="1"/>
        <n v="226" u="1"/>
        <n v="97" u="1"/>
        <n v="298" u="1"/>
      </sharedItems>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835"/>
    </cacheField>
    <cacheField name="Número de CRP" numFmtId="0">
      <sharedItems containsMixedTypes="1" containsNumber="1" containsInteger="1" minValue="308" maxValue="985"/>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173158"/>
    </cacheField>
    <cacheField name="Nombre BP Beneficiario" numFmtId="0">
      <sharedItems count="89">
        <s v="AXA COLPATRIA SEGUROS SA"/>
        <s v="OPEN GROUP SAS"/>
        <s v="IRMA YANETH AVILA LOMBANA"/>
        <s v="JAVIER ALBERTO RODRIGUEZ CADENA"/>
        <s v="GRUPO EDS AUTOGAS S.A.S"/>
        <s v="CONSORCIO ESTRATEGIA SOCIAL 2018"/>
        <s v="SANTIAGO  ROMERO PAEZ"/>
        <s v="NORMA LORENA RAMIREZ GARCIA"/>
        <s v="EMPRESA DE TELECOMUNICACIONES DE BOGOTÁ S.A. E.S.P. - ETB S.A. ESP"/>
        <s v="JORGE ALBERTO DORIA QUINTERO"/>
        <s v="LILIBETH PAOLA ANGULO SIERRA"/>
        <s v="CONSORCIO SAN JUAN 021"/>
        <s v="MARIA EUGENIA MORENO MARIN"/>
        <s v="ANDRES EDUARDO ACUÑA BOHORQUEZ"/>
        <s v="LOGIA 3 ASOCIADOS SAS"/>
        <s v="CONSORCIO GEOJAM HABITAT"/>
        <s v="MC MENSAJERIA CONFIDENCIAL S.A."/>
        <s v="COMUNICACIONES E INFORMATICA S A S"/>
        <s v="ASEAR S.A. E.S.P"/>
        <s v="ALMACENES EXITO S.A."/>
        <s v="PC COM S A"/>
        <s v="CARLOS HUMBERTO HERNANDEZ NOPE"/>
        <s v="CONSORCIO IC"/>
        <s v="REYSON YORMAN ESTUPIÑAN SILVA"/>
        <s v="CONSORCIO DIN MR"/>
        <s v="CONSORCIO SAN JUAN 003"/>
        <s v="DAVID FELIPE PEÑA VALENZUELA" u="1"/>
        <s v="SOLUCIONES ICG S A S" u="1"/>
        <s v="INDIRA ZAPATA MEJIA" u="1"/>
        <s v="NIXON DAVID BAQUERO HERNÁNDEZ" u="1"/>
        <s v="ROBERTO ALFONSO MONTENEGRO ROBLES" u="1"/>
        <s v="ALFREDO  CASTAÑO AMARIS" u="1"/>
        <s v="INPLAYCO SAS" u="1"/>
        <s v="HERNANDO  CARDONA VILLEGAS" u="1"/>
        <s v="REDJURISTA SAS" u="1"/>
        <s v="RENTOKIL INITIAL COLOMBIA S A S" u="1"/>
        <s v="INGENIERIA MONTAJES &amp; CONSTRUCCION SAS" u="1"/>
        <s v="UNION TEMPORAL EMINSER-SOLOASEO 2020" u="1"/>
        <s v="BUSINESS INTELLIGENCE SOFTWARE ASSESSOR CORPORATION LTDA" u="1"/>
        <s v="CLAUDIA MARCELA DUARTE CEPEDA" u="1"/>
        <s v="AQUA SYSTEMS S.A.S" u="1"/>
        <s v="Kevin Alexander Diaz Mora" u="1"/>
        <s v="JAIME ANDRES ROBAYO TORRES" u="1"/>
        <s v="UNION TEMPORAL HABITAT ESPECIALES 2017" u="1"/>
        <s v="UNION TEMPORAL BYGING SH" u="1"/>
        <s v="CONSORCIO INTERDESARROLLO" u="1"/>
        <s v="SOLUTION COPY LTDA" u="1"/>
        <s v="CESAR AUGUSTO MANCIPE OSTOS" u="1"/>
        <s v="INSTITUCIONAL STAR SERVICES LTDA" u="1"/>
        <s v="SERVICIOS POSTALES NACIONALES S A" u="1"/>
        <s v="INFORMACION DE MEDIOS PARA COLOMBIA SAS" u="1"/>
        <s v="MULTISERVICIO TECNICAR'S ASOCIADOS S.A.S ." u="1"/>
        <s v="ALBA JUDITH SEGURA DE LEGRO" u="1"/>
        <s v="NESTOR ADRIAN FERNANDEZ DORADO" u="1"/>
        <s v="JORGE HERNAN JARAMILLO OCHOA" u="1"/>
        <s v="INVERSIONES ESOFT S.A.S" u="1"/>
        <s v="CFD INGENIERIA S.A.S." u="1"/>
        <s v="LADOINSA LABORES DOTACIONES INDUSTRIALES SAS" u="1"/>
        <s v="FONDO FINANCIERO DE PROYECTOS DE DESARROLLO - FONADE" u="1"/>
        <s v="FELIX ORLANDO RUEDA PEREZ" u="1"/>
        <s v="GPS ELECTRONICS LTDA" u="1"/>
        <s v="CONSORCIO VIAS BOGOTA" u="1"/>
        <s v="DISTRIBUIDORES DE SERVICIOS INDUSTRIALES S A S" u="1"/>
        <s v="UNION TEMPORAL LA PREVISORA S.A COMPAÑÍA DE SEGUROS - QBE SEGUROS S.A." u="1"/>
        <s v="COLOMBIANA DE COMERCIO SA" u="1"/>
        <s v="CONSULTORES DONOVAN S.A.S" u="1"/>
        <s v="MICROSITIOS SAS" u="1"/>
        <s v="TALLERES CARSONI S A S" u="1"/>
        <s v="LIZBETH  CASAS FIGUEROA" u="1"/>
        <s v="EMERITA MARROQUIN HERNANDEZ" u="1"/>
        <s v="DIEGO ALEXANDER CAICEDO RODRIGUEZ" u="1"/>
        <s v="MERCEDES MASMELA" u="1"/>
        <s v="UNION TEMPORAL PRINTER  EL TIEMPO" u="1"/>
        <s v="CONSORCIO INFRARURAL 2018" u="1"/>
        <s v="JOSE HEBERT RIASCOS RIASCOS" u="1"/>
        <s v="DANIEL YIDID GRANADOS GELVES" u="1"/>
        <s v="DIEGO ALEJANDRO RODRIGUEZ RODRIGUEZ" u="1"/>
        <s v="INSTITUTO DISTRITAL PARA LA PROTECCION D E LA NIÑEZ Y DE LA JUVENTUD" u="1"/>
        <s v="CARLINA CUBILLOS GOMEZ" u="1"/>
        <s v="MISLEYDA  MOSQUERA MARMOLEJO" u="1"/>
        <s v="CENTURYLINK COLOMBIA S.A.S" u="1"/>
        <s v="GERMAN ALBERTO BAQUIRO DUQUE" u="1"/>
        <s v="INCITECO S A S" u="1"/>
        <s v="CONSORCIO ESTUDIOS TECNICOS URBANOS" u="1"/>
        <s v="WILLIAM GIOVANNI JIMENEZ BELTRAN" u="1"/>
        <s v="COMERCIALIZADORA DE PAPELES &quot;PA`YA HACE LA DIFERENCIA&quot; S A S" u="1"/>
        <s v="UNIVERSIDAD DISTRITAL FRANCISCO JOSE DE CALDAS" u="1"/>
        <s v="DIGITEX SERVICIOS BPO&amp;O S.A." u="1"/>
        <s v="ANGELICA MARIA ROZO BAQUERO" u="1"/>
      </sharedItems>
    </cacheField>
    <cacheField name="Valor CRP" numFmtId="164">
      <sharedItems containsSemiMixedTypes="0" containsString="0" containsNumber="1" containsInteger="1" minValue="50523" maxValue="1705811538"/>
    </cacheField>
    <cacheField name="Valor neto" numFmtId="164">
      <sharedItems containsSemiMixedTypes="0" containsString="0" containsNumber="1" containsInteger="1" minValue="50523" maxValue="1705811538"/>
    </cacheField>
    <cacheField name="Autorizacion giro" numFmtId="164">
      <sharedItems containsSemiMixedTypes="0" containsString="0" containsNumber="1" containsInteger="1" minValue="0" maxValue="934061648"/>
    </cacheField>
    <cacheField name="Compromisos sin Aut. de Giro saldo a 1 enero 2023" numFmtId="166">
      <sharedItems containsSemiMixedTypes="0" containsString="0" containsNumber="1" containsInteger="1" minValue="50523" maxValue="162260170"/>
    </cacheField>
    <cacheField name="enero" numFmtId="166">
      <sharedItems containsString="0" containsBlank="1" containsNumber="1" containsInteger="1" minValue="292316" maxValue="2928689"/>
    </cacheField>
    <cacheField name="febrero" numFmtId="166">
      <sharedItems containsNonDate="0" containsString="0" containsBlank="1"/>
    </cacheField>
    <cacheField name="marzo" numFmtId="166">
      <sharedItems containsNonDate="0" containsString="0" containsBlank="1"/>
    </cacheField>
    <cacheField name="abril" numFmtId="166">
      <sharedItems containsNonDate="0" containsString="0" containsBlank="1"/>
    </cacheField>
    <cacheField name="mayo" numFmtId="166">
      <sharedItems containsNonDate="0" containsString="0" containsBlank="1"/>
    </cacheField>
    <cacheField name="junio" numFmtId="166">
      <sharedItems containsString="0" containsBlank="1" containsNumber="1" containsInteger="1" minValue="78782137" maxValue="162260170"/>
    </cacheField>
    <cacheField name="julio" numFmtId="166">
      <sharedItems containsString="0" containsBlank="1" containsNumber="1" containsInteger="1" minValue="45880000" maxValue="45880000"/>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42092882"/>
    </cacheField>
    <cacheField name="SUBSECRETARÍA " numFmtId="0">
      <sharedItems count="9">
        <s v="Subsecretaría de Gestión Corporativa"/>
        <s v="Subsecretaría de Planeación y Política"/>
        <s v="Subsecretaría de Coordinación Operativa"/>
        <s v="Subsecretaría de Inspección, vigilancia y control de vivienda"/>
        <s v="Subsecretaria de Coordinación Operativa" u="1"/>
        <s v="Subsecretaria de Planeación y Política" u="1"/>
        <s v="Secretaría Jurídica" u="1"/>
        <s v="Subsecretaría de Gestión Financiera" u="1"/>
        <s v="Oficina Asesora de Comunicaciones"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6">
      <sharedItems containsSemiMixedTypes="0" containsString="0" containsNumber="1" containsInteger="1" minValue="0" maxValue="42092882"/>
    </cacheField>
    <cacheField name="Subdirección" numFmtId="0">
      <sharedItems/>
    </cacheField>
    <cacheField name="Dificultad y/o Avance "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583336" createdVersion="8" refreshedVersion="8" minRefreshableVersion="3" recordCount="64" xr:uid="{90850B20-BF00-4CE0-8F08-3BCA2E874D86}">
  <cacheSource type="worksheet">
    <worksheetSource ref="A5:AR1048576" sheet="pasivos exigibles "/>
  </cacheSource>
  <cacheFields count="47">
    <cacheField name="No. Compromiso" numFmtId="0">
      <sharedItems containsBlank="1" containsMixedTypes="1" containsNumber="1" containsInteger="1" minValue="151" maxValue="217045"/>
    </cacheField>
    <cacheField name="año RP" numFmtId="0">
      <sharedItems containsString="0" containsBlank="1" containsNumber="1" containsInteger="1" minValue="2013" maxValue="2021"/>
    </cacheField>
    <cacheField name="Número de CDP" numFmtId="0">
      <sharedItems containsBlank="1" containsMixedTypes="1" containsNumber="1" containsInteger="1" minValue="402" maxValue="989"/>
    </cacheField>
    <cacheField name="Número de CRP" numFmtId="0">
      <sharedItems containsBlank="1" containsMixedTypes="1" containsNumber="1" containsInteger="1" minValue="308" maxValue="1692"/>
    </cacheField>
    <cacheField name="Objeto" numFmtId="0">
      <sharedItems containsBlank="1" longText="1"/>
    </cacheField>
    <cacheField name="Rubro" numFmtId="0">
      <sharedItems containsBlank="1"/>
    </cacheField>
    <cacheField name="Descripcion Rubro" numFmtId="0">
      <sharedItems containsBlank="1"/>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ontainsBlank="1"/>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ontainsBlank="1"/>
    </cacheField>
    <cacheField name="Número documento BP" numFmtId="0">
      <sharedItems containsBlank="1" containsMixedTypes="1" containsNumber="1" containsInteger="1" minValue="52265831" maxValue="901318598"/>
    </cacheField>
    <cacheField name="Nombre BP Beneficiario" numFmtId="0">
      <sharedItems containsBlank="1"/>
    </cacheField>
    <cacheField name="Valor CRP" numFmtId="164">
      <sharedItems containsString="0" containsBlank="1" containsNumber="1" containsInteger="1" minValue="50523" maxValue="3123821660"/>
    </cacheField>
    <cacheField name="Valor neto" numFmtId="164">
      <sharedItems containsString="0" containsBlank="1" containsNumber="1" containsInteger="1" minValue="50523" maxValue="3123821660"/>
    </cacheField>
    <cacheField name="Autorizacion giro" numFmtId="164">
      <sharedItems containsString="0" containsBlank="1" containsNumber="1" containsInteger="1" minValue="0" maxValue="2046168017"/>
    </cacheField>
    <cacheField name="Compromisos sin Aut. de Giro saldo a 1 enero 2023" numFmtId="166">
      <sharedItems containsString="0" containsBlank="1" containsNumber="1" containsInteger="1" minValue="50523" maxValue="11436650569"/>
    </cacheField>
    <cacheField name="enero" numFmtId="166">
      <sharedItems containsString="0" containsBlank="1" containsNumber="1" containsInteger="1" minValue="292316" maxValue="21271512"/>
    </cacheField>
    <cacheField name="febrero" numFmtId="166">
      <sharedItems containsString="0" containsBlank="1" containsNumber="1" containsInteger="1" minValue="0" maxValue="0"/>
    </cacheField>
    <cacheField name="marzo" numFmtId="166">
      <sharedItems containsString="0" containsBlank="1" containsNumber="1" containsInteger="1" minValue="92127300" maxValue="2357599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48117607"/>
    </cacheField>
    <cacheField name="junio" numFmtId="166">
      <sharedItems containsString="0" containsBlank="1" containsNumber="1" containsInteger="1" minValue="39371388" maxValue="280413695"/>
    </cacheField>
    <cacheField name="julio" numFmtId="166">
      <sharedItems containsString="0" containsBlank="1" containsNumber="1" containsInteger="1" minValue="45880000" maxValue="203352731"/>
    </cacheField>
    <cacheField name="agosto" numFmtId="166">
      <sharedItems containsString="0" containsBlank="1" containsNumber="1" containsInteger="1" minValue="0" maxValue="0"/>
    </cacheField>
    <cacheField name="septiembre" numFmtId="166">
      <sharedItems containsString="0" containsBlank="1" containsNumber="1" containsInteger="1" minValue="0" maxValue="0"/>
    </cacheField>
    <cacheField name="Octubre" numFmtId="166">
      <sharedItems containsString="0" containsBlank="1" containsNumber="1" containsInteger="1" minValue="0" maxValue="0"/>
    </cacheField>
    <cacheField name="Noviembre" numFmtId="166">
      <sharedItems containsString="0" containsBlank="1" containsNumber="1" containsInteger="1" minValue="0" maxValue="0"/>
    </cacheField>
    <cacheField name="Diciembre" numFmtId="166">
      <sharedItems containsString="0" containsBlank="1" containsNumber="1" containsInteger="1" minValue="0" maxValue="0"/>
    </cacheField>
    <cacheField name="TOTAL PAGADO" numFmtId="166">
      <sharedItems containsString="0" containsBlank="1" containsNumber="1" containsInteger="1" minValue="0" maxValue="790889904"/>
    </cacheField>
    <cacheField name="saldo " numFmtId="166">
      <sharedItems containsString="0" containsBlank="1" containsNumber="1" containsInteger="1" minValue="0" maxValue="10645760665"/>
    </cacheField>
    <cacheField name="SUBSECRETARÍA " numFmtId="0">
      <sharedItems containsBlank="1" count="10">
        <s v="Subsecretaría de Gestión Corporativa"/>
        <s v="Subsecretaría de Planeación y Política"/>
        <s v="Subsecretaría de Coordinación Operativa"/>
        <s v="Subsecretaría de Inspección, vigilancia y control de vivienda"/>
        <s v="Oficina Asesora de Comunicaciones"/>
        <m/>
        <s v="Subsecretaria de Coordinación Operativa" u="1"/>
        <s v="Subsecretaria de Planeación y Política" u="1"/>
        <s v="Secretaría Jurídica" u="1"/>
        <s v="Subsecretaría de Gestión Financiera" u="1"/>
      </sharedItems>
    </cacheField>
    <cacheField name="acta de fenecimiento" numFmtId="0">
      <sharedItems containsString="0" containsBlank="1" containsNumber="1" containsInteger="1" minValue="2014" maxValue="2022"/>
    </cacheField>
    <cacheField name="Funcionnamiento o Inversión" numFmtId="0">
      <sharedItems containsBlank="1"/>
    </cacheField>
    <cacheField name="julio2" numFmtId="0">
      <sharedItems containsString="0" containsBlank="1" containsNumber="1" containsInteger="1" minValue="0" maxValue="0"/>
    </cacheField>
    <cacheField name="agosto2" numFmtId="0">
      <sharedItems containsString="0" containsBlank="1" containsNumber="1" containsInteger="1" minValue="0" maxValue="0"/>
    </cacheField>
    <cacheField name="septiembre2" numFmtId="0">
      <sharedItems containsString="0" containsBlank="1" containsNumber="1" containsInteger="1" minValue="0" maxValue="0"/>
    </cacheField>
    <cacheField name="octubre2" numFmtId="0">
      <sharedItems containsString="0" containsBlank="1" containsNumber="1" containsInteger="1" minValue="0" maxValue="0"/>
    </cacheField>
    <cacheField name="noviembre2" numFmtId="0">
      <sharedItems containsString="0" containsBlank="1" containsNumber="1" containsInteger="1" minValue="0" maxValue="0"/>
    </cacheField>
    <cacheField name="diciembre2" numFmtId="0">
      <sharedItems containsString="0" containsBlank="1" containsNumber="1" containsInteger="1" minValue="0" maxValue="0"/>
    </cacheField>
    <cacheField name="saldo del pasivo" numFmtId="0">
      <sharedItems containsString="0" containsBlank="1" containsNumber="1" containsInteger="1" minValue="0" maxValue="10645760665"/>
    </cacheField>
    <cacheField name="Subdirección" numFmtId="0">
      <sharedItems containsBlank="1"/>
    </cacheField>
    <cacheField name="Dificultad y/o Avance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930552" createdVersion="8" refreshedVersion="8" minRefreshableVersion="3" recordCount="59" xr:uid="{2A59B043-B4EF-4711-B291-9286B12DD9D4}">
  <cacheSource type="worksheet">
    <worksheetSource ref="A5:AR17" sheet="pasivos exigibles "/>
  </cacheSource>
  <cacheFields count="48">
    <cacheField name="No. Compromiso" numFmtId="0">
      <sharedItems containsMixedTypes="1" containsNumber="1" containsInteger="1" minValue="151" maxValue="217045" count="53">
        <s v="590"/>
        <n v="450"/>
        <n v="275"/>
        <n v="286"/>
        <s v="44793"/>
        <n v="484"/>
        <s v="009"/>
        <s v="361"/>
        <s v="73203"/>
        <s v="227"/>
        <s v="140"/>
        <s v="1029"/>
        <s v="898"/>
        <s v="260"/>
        <s v="895"/>
        <s v="881"/>
        <n v="235"/>
        <n v="151"/>
        <s v="53518"/>
        <s v="60009"/>
        <s v="479"/>
        <n v="17082"/>
        <s v="571"/>
        <s v="979"/>
        <s v="205"/>
        <s v="575"/>
        <s v="780"/>
        <s v="716"/>
        <s v="916"/>
        <s v="64892"/>
        <n v="292"/>
        <n v="217045"/>
        <s v="501"/>
        <n v="309"/>
        <s v="36038"/>
        <n v="10785"/>
        <s v="774"/>
        <s v="543"/>
        <s v="914"/>
        <s v="959"/>
        <s v="586"/>
        <s v="863"/>
        <s v="796"/>
        <s v="991"/>
        <s v="978"/>
        <s v="806"/>
        <s v="585"/>
        <s v="1008"/>
        <s v="1014"/>
        <s v="934"/>
        <s v="952"/>
        <n v="536"/>
        <s v="953"/>
      </sharedItems>
    </cacheField>
    <cacheField name="año RP" numFmtId="0">
      <sharedItems containsSemiMixedTypes="0" containsString="0" containsNumber="1" containsInteger="1" minValue="2013" maxValue="2021" count="8">
        <n v="2019"/>
        <n v="2013"/>
        <n v="2015"/>
        <n v="2020"/>
        <n v="2018"/>
        <n v="2021"/>
        <n v="2017"/>
        <n v="2016"/>
      </sharedItems>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164">
      <sharedItems containsSemiMixedTypes="0" containsString="0" containsNumber="1" containsInteger="1" minValue="50523" maxValue="3123821660"/>
    </cacheField>
    <cacheField name="Valor neto" numFmtId="164">
      <sharedItems containsSemiMixedTypes="0" containsString="0" containsNumber="1" containsInteger="1" minValue="50523" maxValue="3123821660"/>
    </cacheField>
    <cacheField name="Autorizacion giro" numFmtId="164">
      <sharedItems containsSemiMixedTypes="0" containsString="0" containsNumber="1" containsInteger="1" minValue="0" maxValue="2046168017"/>
    </cacheField>
    <cacheField name="Compromisos sin Aut. de Giro saldo a 1 enero 2023" numFmtId="166">
      <sharedItems containsSemiMixedTypes="0" containsString="0" containsNumber="1" containsInteger="1" minValue="50523" maxValue="2522365910"/>
    </cacheField>
    <cacheField name="enero" numFmtId="166">
      <sharedItems containsString="0" containsBlank="1" containsNumber="1" containsInteger="1" minValue="292316" maxValue="6756760"/>
    </cacheField>
    <cacheField name="febrero" numFmtId="166">
      <sharedItems containsNonDate="0" containsString="0" containsBlank="1"/>
    </cacheField>
    <cacheField name="marzo" numFmtId="166">
      <sharedItems containsString="0" containsBlank="1" containsNumber="1" containsInteger="1" minValue="92127300" maxValue="1436326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19685694"/>
    </cacheField>
    <cacheField name="junio" numFmtId="166">
      <sharedItems containsString="0" containsBlank="1" containsNumber="1" containsInteger="1" minValue="39371388" maxValue="162260170"/>
    </cacheField>
    <cacheField name="julio" numFmtId="166">
      <sharedItems containsString="0" containsBlank="1" containsNumber="1" containsInteger="1" minValue="45880000" maxValue="98008182"/>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2522365910" count="44">
        <n v="50523"/>
        <n v="30000000"/>
        <n v="2790000"/>
        <n v="28970250"/>
        <n v="123545"/>
        <n v="10608618"/>
        <n v="552000"/>
        <n v="695584"/>
        <n v="5356000"/>
        <n v="8325000"/>
        <n v="13789307"/>
        <n v="33670000"/>
        <n v="34410000"/>
        <n v="18739937"/>
        <n v="19723352"/>
        <n v="887053"/>
        <n v="1064746"/>
        <n v="0"/>
        <n v="1074249"/>
        <n v="34453781"/>
        <n v="35024959"/>
        <n v="42092882"/>
        <n v="3464142"/>
        <n v="60000000"/>
        <n v="130000000"/>
        <n v="3637856"/>
        <n v="4422833"/>
        <n v="4949696"/>
        <n v="46798652"/>
        <n v="70400430"/>
        <n v="79851863"/>
        <n v="98253725"/>
        <n v="243458478"/>
        <n v="341028003"/>
        <n v="369817861"/>
        <n v="407312683"/>
        <n v="409239440"/>
        <n v="460133530"/>
        <n v="986575083"/>
        <n v="1088240625"/>
        <n v="1168976811"/>
        <n v="1823879258"/>
        <n v="2522365910"/>
        <n v="59464549" u="1"/>
      </sharedItems>
    </cacheField>
    <cacheField name="SUBSECRETARÍA " numFmtId="0">
      <sharedItems count="7">
        <s v="Subsecretaría de Gestión Corporativa"/>
        <s v="Subsecretaría de Planeación y Política"/>
        <s v="Subsecretaría de Coordinación Operativa"/>
        <s v="Subsecretaría de Inspección, vigilancia y control de vivienda"/>
        <s v="Oficina Asesora de Comunicaciones"/>
        <s v="Subsecretaría de Coordinacion Operativa" u="1"/>
        <s v="Subsecretaria de Planeación y Política"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6">
      <sharedItems containsSemiMixedTypes="0" containsString="0" containsNumber="1" containsInteger="1" minValue="0" maxValue="2522365910"/>
    </cacheField>
    <cacheField name="Subdirección" numFmtId="0">
      <sharedItems containsBlank="1"/>
    </cacheField>
    <cacheField name="Dificultad y/o Avance " numFmtId="0">
      <sharedItems containsBlank="1" longText="1"/>
    </cacheField>
    <cacheField name="Campo1" numFmtId="0" formula="'TOTAL PAGADO'/'Compromisos sin Aut. de Giro saldo a 1 enero 2023'" databaseField="0"/>
  </cacheFields>
  <extLst>
    <ext xmlns:x14="http://schemas.microsoft.com/office/spreadsheetml/2009/9/main" uri="{725AE2AE-9491-48be-B2B4-4EB974FC3084}">
      <x14:pivotCacheDefinition pivotCacheId="4751555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x v="0"/>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x v="1"/>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x v="2"/>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x v="2"/>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x v="0"/>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x v="3"/>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x v="0"/>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x v="0"/>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x v="0"/>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x v="4"/>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x v="4"/>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x v="5"/>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x v="4"/>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x v="4"/>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x v="5"/>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x v="3"/>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x v="0"/>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x v="0"/>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x v="0"/>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x v="0"/>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x v="0"/>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x v="0"/>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x v="4"/>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x v="3"/>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x v="4"/>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x v="5"/>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x v="5"/>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x v="3"/>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x v="0"/>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x v="0"/>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x v="0"/>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x v="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x v="6"/>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x v="0"/>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x v="0"/>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x v="0"/>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x v="0"/>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x v="0"/>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x v="0"/>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x v="3"/>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x v="5"/>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x v="3"/>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x v="5"/>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x v="5"/>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x v="5"/>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x v="3"/>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x v="5"/>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x v="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x v="7"/>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x v="5"/>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x v="5"/>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x v="5"/>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x v="3"/>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x v="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x v="3"/>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x v="5"/>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x v="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x v="0"/>
    <n v="50523"/>
    <n v="50523"/>
    <n v="0"/>
    <n v="50523"/>
    <m/>
    <m/>
    <m/>
    <m/>
    <m/>
    <m/>
    <m/>
    <m/>
    <m/>
    <m/>
    <m/>
    <m/>
    <n v="0"/>
    <n v="50523"/>
    <x v="0"/>
    <n v="2021"/>
    <s v="Funcionamiento"/>
    <m/>
    <m/>
    <m/>
    <m/>
    <m/>
    <m/>
    <n v="50523"/>
    <s v="Subsecretaría de Gestión Corporativa"/>
    <m/>
  </r>
  <r>
    <x v="1"/>
    <n v="2013"/>
    <n v="606"/>
    <n v="962"/>
    <s v="REDISEÑAR, ADECUAR E IMPLEMENTAR BAJO PLATAFORMA DE SOFTWARE LIBRE, EL SISTEMA DE INFORMACION DEL HABITAT.-"/>
    <s v="3-3-1-14-03-31-0418-235"/>
    <s v="235-fotalecimiento de la gestión pública "/>
    <m/>
    <m/>
    <m/>
    <s v="235-fotalecimiento de la gestión pública "/>
    <m/>
    <m/>
    <m/>
    <s v="NIT"/>
    <n v="900249043"/>
    <x v="1"/>
    <n v="30000000"/>
    <n v="30000000"/>
    <n v="0"/>
    <n v="30000000"/>
    <m/>
    <m/>
    <m/>
    <m/>
    <m/>
    <m/>
    <m/>
    <m/>
    <m/>
    <m/>
    <m/>
    <m/>
    <n v="0"/>
    <n v="30000000"/>
    <x v="1"/>
    <n v="2014"/>
    <s v="Inversión "/>
    <m/>
    <m/>
    <m/>
    <m/>
    <m/>
    <m/>
    <n v="30000000"/>
    <s v="Subdirección de Información Sectorial"/>
    <s v="proceso jurídico en curso de fallo"/>
  </r>
  <r>
    <x v="2"/>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x v="2"/>
    <n v="2790000"/>
    <n v="2790000"/>
    <n v="0"/>
    <n v="2790000"/>
    <m/>
    <m/>
    <m/>
    <m/>
    <m/>
    <m/>
    <m/>
    <m/>
    <m/>
    <m/>
    <m/>
    <m/>
    <n v="0"/>
    <n v="2790000"/>
    <x v="1"/>
    <n v="2016"/>
    <s v="Inversión "/>
    <m/>
    <m/>
    <m/>
    <m/>
    <m/>
    <m/>
    <n v="2790000"/>
    <s v="Subdirección de Gestión del Suelo"/>
    <s v="se esta proyectando informe financiero para liquidación (no se van a pagar)"/>
  </r>
  <r>
    <x v="3"/>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x v="3"/>
    <n v="28970250"/>
    <n v="28970250"/>
    <n v="0"/>
    <n v="28970250"/>
    <m/>
    <m/>
    <m/>
    <m/>
    <m/>
    <m/>
    <m/>
    <m/>
    <m/>
    <m/>
    <m/>
    <m/>
    <n v="0"/>
    <n v="28970250"/>
    <x v="1"/>
    <n v="2016"/>
    <s v="Inversión "/>
    <m/>
    <m/>
    <m/>
    <m/>
    <m/>
    <m/>
    <n v="28970250"/>
    <s v="Subdirección de Gestión del Suelo"/>
    <s v="se esta proyectando informe financiero para liquidación (no se van a pagar)"/>
  </r>
  <r>
    <x v="4"/>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x v="4"/>
    <n v="17455110"/>
    <n v="17455110"/>
    <n v="17331565"/>
    <n v="123545"/>
    <m/>
    <m/>
    <m/>
    <m/>
    <m/>
    <m/>
    <m/>
    <m/>
    <m/>
    <m/>
    <m/>
    <m/>
    <n v="0"/>
    <n v="123545"/>
    <x v="0"/>
    <n v="2021"/>
    <s v="Funcionamiento"/>
    <m/>
    <m/>
    <m/>
    <m/>
    <m/>
    <m/>
    <n v="123545"/>
    <s v="Subsecretaría de Gestión Corporativa"/>
    <m/>
  </r>
  <r>
    <x v="5"/>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x v="5"/>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x v="6"/>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x v="6"/>
    <n v="552000"/>
    <n v="552000"/>
    <n v="0"/>
    <n v="552000"/>
    <m/>
    <m/>
    <m/>
    <m/>
    <m/>
    <m/>
    <m/>
    <m/>
    <m/>
    <m/>
    <m/>
    <m/>
    <n v="0"/>
    <n v="552000"/>
    <x v="0"/>
    <n v="2022"/>
    <s v="Inversión "/>
    <m/>
    <m/>
    <m/>
    <m/>
    <m/>
    <m/>
    <n v="552000"/>
    <s v="Subsecretaría de Gestión Corporativa"/>
    <m/>
  </r>
  <r>
    <x v="7"/>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x v="7"/>
    <n v="552000"/>
    <n v="552000"/>
    <n v="0"/>
    <n v="552000"/>
    <m/>
    <m/>
    <m/>
    <m/>
    <m/>
    <m/>
    <m/>
    <m/>
    <m/>
    <m/>
    <m/>
    <m/>
    <n v="0"/>
    <n v="552000"/>
    <x v="0"/>
    <n v="2022"/>
    <s v="Inversión "/>
    <m/>
    <m/>
    <m/>
    <m/>
    <m/>
    <m/>
    <n v="552000"/>
    <s v="Subsecretaría de Gestión Corporativa"/>
    <m/>
  </r>
  <r>
    <x v="8"/>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x v="8"/>
    <n v="2473174"/>
    <n v="2473174"/>
    <n v="1777590"/>
    <n v="695584"/>
    <m/>
    <m/>
    <m/>
    <m/>
    <m/>
    <m/>
    <m/>
    <m/>
    <m/>
    <m/>
    <m/>
    <m/>
    <n v="0"/>
    <n v="695584"/>
    <x v="0"/>
    <n v="2022"/>
    <s v="Funcionamiento"/>
    <m/>
    <m/>
    <m/>
    <m/>
    <m/>
    <m/>
    <n v="695584"/>
    <s v="Subsecretaría de Gestión Corporativa"/>
    <m/>
  </r>
  <r>
    <x v="9"/>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x v="9"/>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x v="1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x v="10"/>
    <n v="8325000"/>
    <n v="8325000"/>
    <n v="0"/>
    <n v="8325000"/>
    <m/>
    <m/>
    <m/>
    <m/>
    <m/>
    <m/>
    <m/>
    <m/>
    <m/>
    <m/>
    <m/>
    <m/>
    <n v="0"/>
    <n v="8325000"/>
    <x v="3"/>
    <n v="2022"/>
    <s v="Inversión "/>
    <m/>
    <m/>
    <m/>
    <m/>
    <m/>
    <m/>
    <n v="8325000"/>
    <s v="Subdirección de Investigaciones y Control de Vivienda"/>
    <m/>
  </r>
  <r>
    <x v="11"/>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x v="1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x v="12"/>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x v="12"/>
    <n v="33670000"/>
    <n v="33670000"/>
    <n v="0"/>
    <n v="33670000"/>
    <m/>
    <m/>
    <m/>
    <m/>
    <m/>
    <m/>
    <m/>
    <m/>
    <m/>
    <m/>
    <m/>
    <m/>
    <n v="0"/>
    <n v="33670000"/>
    <x v="3"/>
    <n v="2022"/>
    <s v="Inversión "/>
    <m/>
    <m/>
    <m/>
    <m/>
    <m/>
    <m/>
    <n v="33670000"/>
    <s v="Subdirección de Investigaciones y Control de Vivienda"/>
    <m/>
  </r>
  <r>
    <x v="13"/>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x v="13"/>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x v="14"/>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x v="14"/>
    <n v="61714527"/>
    <n v="61714527"/>
    <n v="42974590"/>
    <n v="18739937"/>
    <m/>
    <m/>
    <m/>
    <m/>
    <m/>
    <m/>
    <m/>
    <m/>
    <m/>
    <m/>
    <m/>
    <m/>
    <n v="0"/>
    <n v="18739937"/>
    <x v="2"/>
    <n v="2022"/>
    <s v="Inversión "/>
    <m/>
    <m/>
    <m/>
    <m/>
    <m/>
    <m/>
    <n v="18739937"/>
    <s v="operaciones"/>
    <s v="se ha avanzado con los informes finales, y pendiente conceptos ambiente y movilidad para liquidar"/>
  </r>
  <r>
    <x v="15"/>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x v="15"/>
    <n v="953785000"/>
    <n v="953785000"/>
    <n v="934061648"/>
    <n v="19723352"/>
    <m/>
    <m/>
    <m/>
    <m/>
    <m/>
    <m/>
    <m/>
    <m/>
    <m/>
    <m/>
    <m/>
    <m/>
    <n v="0"/>
    <n v="19723352"/>
    <x v="2"/>
    <n v="2022"/>
    <s v="Inversión "/>
    <m/>
    <m/>
    <m/>
    <m/>
    <m/>
    <m/>
    <n v="19723352"/>
    <s v="Subdirección de Barrios"/>
    <s v="proceso de liquidación en barrios, fecha estimada diciembre"/>
  </r>
  <r>
    <x v="16"/>
    <n v="2017"/>
    <n v="413"/>
    <n v="308"/>
    <s v="ADICIÓN NO. 2  AL CONTRATO 235  DEL 2015 CYO OBJETO ES &quot;PRESTAR EL SERVICIO INTEGRAL DE MENSAJERIA&quot;"/>
    <s v="3-1-2-02-03-00-0000-00"/>
    <s v="gastos de transporte y comunicación"/>
    <m/>
    <m/>
    <m/>
    <s v="gastos de transporte y comunicación"/>
    <m/>
    <m/>
    <m/>
    <s v="NIT"/>
    <n v="800162003"/>
    <x v="16"/>
    <n v="887053"/>
    <n v="887053"/>
    <n v="0"/>
    <n v="887053"/>
    <m/>
    <m/>
    <m/>
    <m/>
    <m/>
    <m/>
    <m/>
    <m/>
    <m/>
    <m/>
    <m/>
    <m/>
    <n v="0"/>
    <n v="887053"/>
    <x v="0"/>
    <n v="2018"/>
    <s v="Funcionamiento"/>
    <m/>
    <m/>
    <m/>
    <m/>
    <m/>
    <m/>
    <n v="887053"/>
    <s v="Subsecretaría de Gestión Corporativa"/>
    <m/>
  </r>
  <r>
    <x v="17"/>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x v="17"/>
    <n v="1064746"/>
    <n v="1064746"/>
    <n v="0"/>
    <n v="1064746"/>
    <m/>
    <m/>
    <m/>
    <m/>
    <m/>
    <m/>
    <m/>
    <m/>
    <m/>
    <m/>
    <m/>
    <m/>
    <n v="0"/>
    <n v="1064746"/>
    <x v="0"/>
    <n v="2014"/>
    <s v="Inversión "/>
    <m/>
    <m/>
    <m/>
    <m/>
    <m/>
    <m/>
    <n v="1064746"/>
    <s v="Subsecretaría de Gestión Corporativa"/>
    <m/>
  </r>
  <r>
    <x v="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x v="18"/>
    <n v="57597287"/>
    <n v="57597287"/>
    <n v="57304971"/>
    <n v="292316"/>
    <n v="292316"/>
    <m/>
    <m/>
    <m/>
    <m/>
    <m/>
    <m/>
    <m/>
    <m/>
    <m/>
    <m/>
    <m/>
    <n v="292316"/>
    <n v="0"/>
    <x v="0"/>
    <n v="2021"/>
    <s v="Funcionamiento"/>
    <m/>
    <m/>
    <m/>
    <m/>
    <m/>
    <m/>
    <n v="0"/>
    <s v="Subsecretaría de Gestión Corporativa"/>
    <s v="Se fenece 13-1-2023 (modificación orden de compra 350498 del 28-12-20229"/>
  </r>
  <r>
    <x v="1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x v="19"/>
    <n v="1919800"/>
    <n v="1919800"/>
    <n v="0"/>
    <n v="1919800"/>
    <n v="1919800"/>
    <m/>
    <m/>
    <m/>
    <m/>
    <m/>
    <m/>
    <m/>
    <m/>
    <m/>
    <m/>
    <m/>
    <n v="1919800"/>
    <n v="0"/>
    <x v="0"/>
    <n v="2021"/>
    <s v="Inversión "/>
    <m/>
    <m/>
    <m/>
    <m/>
    <m/>
    <m/>
    <n v="0"/>
    <s v="Subsecretaría de Gestión Corporativa"/>
    <s v="Se fenece 27-1-2023 (solicitud de anulación de crp del 27-1-2023)"/>
  </r>
  <r>
    <x v="20"/>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x v="8"/>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x v="21"/>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x v="20"/>
    <n v="1074249"/>
    <n v="1074249"/>
    <n v="0"/>
    <n v="1074249"/>
    <m/>
    <m/>
    <m/>
    <m/>
    <m/>
    <m/>
    <m/>
    <m/>
    <m/>
    <m/>
    <m/>
    <m/>
    <n v="0"/>
    <n v="1074249"/>
    <x v="0"/>
    <n v="2018"/>
    <s v="Inversión "/>
    <m/>
    <m/>
    <m/>
    <m/>
    <m/>
    <m/>
    <n v="1074249"/>
    <s v="Subsecretaría de Gestión Corporativa"/>
    <m/>
  </r>
  <r>
    <x v="22"/>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x v="21"/>
    <n v="34453781"/>
    <n v="34453781"/>
    <n v="0"/>
    <n v="34453781"/>
    <m/>
    <m/>
    <m/>
    <m/>
    <m/>
    <m/>
    <m/>
    <m/>
    <m/>
    <m/>
    <m/>
    <m/>
    <n v="0"/>
    <n v="34453781"/>
    <x v="3"/>
    <n v="2020"/>
    <s v="Inversión "/>
    <m/>
    <m/>
    <m/>
    <m/>
    <m/>
    <m/>
    <n v="34453781"/>
    <s v="Subdirección de Investigaciones y Control de Vivienda"/>
    <s v="SE VA A PAGAR 12 MILLONES EN EPTIEMBRE"/>
  </r>
  <r>
    <x v="23"/>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x v="22"/>
    <n v="609229555"/>
    <n v="609229555"/>
    <n v="574204596"/>
    <n v="35024959"/>
    <m/>
    <m/>
    <m/>
    <m/>
    <m/>
    <m/>
    <m/>
    <m/>
    <m/>
    <m/>
    <m/>
    <m/>
    <n v="0"/>
    <n v="35024959"/>
    <x v="2"/>
    <n v="2022"/>
    <s v="Inversión "/>
    <m/>
    <m/>
    <m/>
    <m/>
    <m/>
    <m/>
    <n v="35024959"/>
    <s v="Subdirección de Barrios"/>
    <s v="proceso de liquidación en barrios, fecha estimada diciembre"/>
  </r>
  <r>
    <x v="24"/>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x v="23"/>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78782137"/>
    <n v="78782137"/>
    <n v="0"/>
    <n v="78782137"/>
    <m/>
    <m/>
    <m/>
    <m/>
    <m/>
    <n v="78782137"/>
    <m/>
    <m/>
    <m/>
    <m/>
    <m/>
    <m/>
    <n v="78782137"/>
    <n v="0"/>
    <x v="2"/>
    <n v="2021"/>
    <s v="Inversión "/>
    <m/>
    <m/>
    <m/>
    <m/>
    <m/>
    <m/>
    <n v="0"/>
    <s v="operaciones"/>
    <s v="PAGADA 3000394109 14 -6-2023 RESOLUCIÓN 303-2023"/>
  </r>
  <r>
    <x v="2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162260170"/>
    <n v="162260170"/>
    <n v="0"/>
    <n v="162260170"/>
    <m/>
    <m/>
    <m/>
    <m/>
    <m/>
    <n v="162260170"/>
    <m/>
    <m/>
    <m/>
    <m/>
    <m/>
    <m/>
    <n v="162260170"/>
    <n v="0"/>
    <x v="2"/>
    <n v="2021"/>
    <s v="Inversión "/>
    <m/>
    <m/>
    <m/>
    <m/>
    <m/>
    <m/>
    <n v="0"/>
    <s v="operaciones"/>
    <s v="PAGADA 3000394109 14 -6-2023 RESOLUCIÓN 303-2023"/>
  </r>
  <r>
    <x v="26"/>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x v="25"/>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m/>
    <m/>
    <m/>
    <m/>
    <m/>
    <m/>
    <n v="50523"/>
    <s v="Subsecretaría de Gestión Corporativa"/>
    <m/>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m/>
    <m/>
    <m/>
    <m/>
    <m/>
    <m/>
    <n v="30000000"/>
    <s v="Subdirección de Información Sectorial"/>
    <s v="proceso jurídico en curso de fallo"/>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m/>
    <m/>
    <m/>
    <m/>
    <m/>
    <m/>
    <n v="2790000"/>
    <s v="Subdirección de Gestión del Suelo"/>
    <s v="se esta proyectando informe financiero para liquidación (no se van a pagar)"/>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m/>
    <m/>
    <m/>
    <m/>
    <m/>
    <m/>
    <n v="28970250"/>
    <s v="Subdirección de Gestión del Suelo"/>
    <s v="se esta proyectando informe financiero para liquidación (no se van a pagar)"/>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m/>
    <m/>
    <m/>
    <m/>
    <m/>
    <m/>
    <n v="123545"/>
    <s v="Subsecretaría de Gestión Corporativa"/>
    <m/>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m/>
    <m/>
    <m/>
    <m/>
    <m/>
    <m/>
    <n v="552000"/>
    <s v="Subsecretaría de Gestión Corporativa"/>
    <m/>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m/>
    <m/>
    <m/>
    <m/>
    <m/>
    <m/>
    <n v="552000"/>
    <s v="Subsecretaría de Gestión Corporativa"/>
    <m/>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m/>
    <m/>
    <m/>
    <m/>
    <m/>
    <m/>
    <n v="695584"/>
    <s v="Subsecretaría de Gestión Corporativa"/>
    <m/>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m/>
    <m/>
    <m/>
    <m/>
    <m/>
    <m/>
    <n v="8325000"/>
    <s v="Subdirección de Investigaciones y Control de Vivienda"/>
    <m/>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m/>
    <m/>
    <m/>
    <m/>
    <m/>
    <m/>
    <n v="33670000"/>
    <s v="Subdirección de Investigaciones y Control de Vivienda"/>
    <m/>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m/>
    <m/>
    <m/>
    <m/>
    <m/>
    <m/>
    <n v="18739937"/>
    <s v="operaciones"/>
    <s v="se ha avanzado con los informes finales, y pendiente conceptos ambiente y movilidad para liquidar"/>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m/>
    <m/>
    <m/>
    <m/>
    <m/>
    <m/>
    <n v="19723352"/>
    <s v="Subdirección de Barrios"/>
    <s v="proceso de liquidación en barrios, fecha estimada diciembre"/>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m/>
    <m/>
    <m/>
    <m/>
    <m/>
    <m/>
    <n v="887053"/>
    <s v="Subsecretaría de Gestión Corporativa"/>
    <m/>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m/>
    <m/>
    <m/>
    <m/>
    <m/>
    <m/>
    <n v="1064746"/>
    <s v="Subsecretaría de Gestión Corporativa"/>
    <m/>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m/>
    <m/>
    <m/>
    <m/>
    <m/>
    <m/>
    <n v="0"/>
    <s v="Subsecretaría de Gestión Corporativa"/>
    <s v="Se fenece 13-1-2023 (modificación orden de compra 350498 del 28-12-20229"/>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m/>
    <m/>
    <m/>
    <m/>
    <m/>
    <m/>
    <n v="0"/>
    <s v="Subsecretaría de Gestión Corporativa"/>
    <s v="Se fenece 27-1-2023 (solicitud de anulación de crp del 27-1-2023)"/>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m/>
    <m/>
    <m/>
    <m/>
    <m/>
    <m/>
    <n v="1074249"/>
    <s v="Subsecretaría de Gestión Corporativa"/>
    <m/>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m/>
    <m/>
    <m/>
    <m/>
    <m/>
    <m/>
    <n v="34453781"/>
    <s v="Subdirección de Investigaciones y Control de Vivienda"/>
    <s v="SE VA A PAGAR 12 MILLONES EN EPTIEMBRE"/>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m/>
    <m/>
    <m/>
    <m/>
    <m/>
    <m/>
    <n v="35024959"/>
    <s v="Subdirección de Barrios"/>
    <s v="proceso de liquidación en barrios, fecha estimada diciembre"/>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m/>
    <m/>
    <m/>
    <m/>
    <m/>
    <m/>
    <n v="0"/>
    <s v="operaciones"/>
    <s v="PAGADA 3000394109 14 -6-2023 RESOLUCIÓN 303-2023"/>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m/>
    <m/>
    <m/>
    <m/>
    <m/>
    <m/>
    <n v="0"/>
    <s v="operaciones"/>
    <s v="PAGADA 3000394109 14 -6-2023 RESOLUCIÓN 303-2023"/>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m/>
    <m/>
    <m/>
    <m/>
    <m/>
    <m/>
    <n v="3464142"/>
    <s v="Subsecretaría de Gestión Corporativa"/>
    <m/>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m/>
    <m/>
    <m/>
    <m/>
    <m/>
    <m/>
    <n v="0"/>
    <s v="Subsecretaría de Gestión Corporativa"/>
    <s v="Se fenece 13-1-2023 (Acta de liquidación del 12-1-2023) "/>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m/>
    <m/>
    <m/>
    <m/>
    <m/>
    <m/>
    <n v="0"/>
    <s v="Subsecretaría de Gestión Corporativa"/>
    <s v="Se fenece 13-1-2023 (modificación orden de compra 349223) "/>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m/>
    <m/>
    <m/>
    <m/>
    <m/>
    <m/>
    <n v="0"/>
    <s v="Subsecretaría de Gestión Corporativa"/>
    <s v="se fenece 19-5-2023 (acta de liquidación) solicitud siga 3-2023-3469"/>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m/>
    <m/>
    <m/>
    <m/>
    <m/>
    <m/>
    <n v="3637856"/>
    <s v="Subsecretaría de Gestión Corporativa"/>
    <m/>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m/>
    <m/>
    <m/>
    <m/>
    <m/>
    <m/>
    <n v="4422833"/>
    <s v="Subsecretaría de Gestión Corporativa"/>
    <m/>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m/>
    <m/>
    <m/>
    <m/>
    <m/>
    <m/>
    <n v="4949696"/>
    <s v="Subsecretaría de Gestión Corporativa"/>
    <m/>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m/>
    <m/>
    <m/>
    <m/>
    <m/>
    <m/>
    <n v="0"/>
    <s v="Subsecretaría de Gestión Corporativa"/>
    <s v="se fenece 19-5-2023 ( acta de liquidación ) solicitud siga 3-2023-3467"/>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m/>
    <m/>
    <m/>
    <m/>
    <m/>
    <m/>
    <n v="0"/>
    <s v="Subsecretaría de Gestión Corporativa"/>
    <s v="Se fenece 13-1-2023 ( acta de liquidación 6-1-2023) solicitud siga 3-2023-129"/>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m/>
    <m/>
    <m/>
    <m/>
    <m/>
    <m/>
    <n v="46798652"/>
    <s v="Subdirección de Barrios"/>
    <s v="proceso de liquidación en barrios, fecha estimada diciembre"/>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m/>
    <m/>
    <m/>
    <m/>
    <m/>
    <m/>
    <n v="0"/>
    <s v="operaciones"/>
    <s v="pago"/>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m/>
    <m/>
    <m/>
    <m/>
    <m/>
    <m/>
    <n v="70400430"/>
    <s v="Subdirección de Barrios"/>
    <s v="proceso de liquidación en barrios, fecha estimada diciembre"/>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m/>
    <m/>
    <m/>
    <m/>
    <m/>
    <m/>
    <n v="98253725"/>
    <s v="operaciones"/>
    <s v="se ha avanzado con los informes finales, y pendiente conceptos ambiente y movilidad para liquidar"/>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m/>
    <m/>
    <m/>
    <m/>
    <m/>
    <m/>
    <n v="243458478"/>
    <s v="operaciones"/>
    <s v="se encuentra en aprobación de los diseños y haciendo ajuste para poder realizar el pago No 3 en julio y dar inicio a la liquidación, pendiente los conceptos de todas las entidades IDRD, SDM,SDA,IDU"/>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m/>
    <m/>
    <m/>
    <m/>
    <m/>
    <m/>
    <n v="341028003"/>
    <s v="Subdirección de Barrios"/>
    <s v="Esta pendiente el paz y salvo de ENEL Codensa. Hasta tanto no se obtenga el paz y salvo no se puede realizar acta de liquidación. "/>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m/>
    <m/>
    <m/>
    <m/>
    <m/>
    <m/>
    <n v="0"/>
    <s v="operaciones"/>
    <s v="Se fenece 4-7-2023 (acta de liquidación ) solicitud efectuada vía correo electrónico por la Subdirección de Operaciones el 30-6-2023)"/>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m/>
    <m/>
    <m/>
    <m/>
    <m/>
    <m/>
    <n v="369817861"/>
    <s v="Subdirección de Barrios"/>
    <s v="se pagó 52.662.545 el 7-3-2023 , 39,464,755 el 15-3-2023, 19,685,694, 39,371,388 el 26/6/202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m/>
    <m/>
    <m/>
    <m/>
    <m/>
    <m/>
    <n v="0"/>
    <m/>
    <s v="Se efectuó pago el 13-4-2023 por valor de $1,528,136 y se fecnece el saldo por la suma de $446,237 Resolución 103 de 2023"/>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m/>
    <m/>
    <m/>
    <m/>
    <m/>
    <m/>
    <n v="409239440"/>
    <s v="operaciones"/>
    <s v="se encuentra en aprobación de los diseños y haciendo ajuste para poder realizar el pago No 3 en julio y dar inicio a la liquidación, pendiente los conceptos de todas las entidades IDRD, SDM,SDA,IDU"/>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m/>
    <m/>
    <m/>
    <m/>
    <m/>
    <m/>
    <n v="460133530"/>
    <s v="Subdirección de Barrios"/>
    <m/>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m/>
    <m/>
    <m/>
    <m/>
    <m/>
    <m/>
    <n v="986575083"/>
    <s v="operaciones"/>
    <s v="se encuentra en aprobación de los diseños y haciendo ajuste para poder realizar el pago No 3 en julio y dar inicio a la liquidación, pendiente los conceptos de todas las entidades IDRD, SDM,SDA,IDU"/>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m/>
    <m/>
    <m/>
    <m/>
    <m/>
    <m/>
    <n v="0"/>
    <s v="operaciones"/>
    <s v="se efectuo pago el 16/5/2023 resolucion 274-2023 &quot;Por la cual se reconoce y se ordena el pago de un pasivo exigible2."/>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m/>
    <m/>
    <m/>
    <m/>
    <m/>
    <m/>
    <n v="1088240625"/>
    <s v="Subdirección de Barrios"/>
    <m/>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m/>
    <m/>
    <m/>
    <m/>
    <m/>
    <m/>
    <n v="1168976811"/>
    <s v="Subdirección de Barrios"/>
    <s v="se pagó 143.632.686 el 7-3-202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m/>
    <m/>
    <m/>
    <m/>
    <m/>
    <m/>
    <n v="0"/>
    <s v="operaciones"/>
    <s v="se efectuo pago el 16/5/2023 resolucion 274-2023 &quot;Por la cual se reconoce y se ordena el pago de un pasivo exigible2."/>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m/>
    <m/>
    <m/>
    <m/>
    <m/>
    <m/>
    <n v="2522365910"/>
    <s v="Subdirección de Barrios"/>
    <s v="multa, fallo primera instacia y está en recurso de reposición y proceso de incumplimiento"/>
  </r>
  <r>
    <s v="TOTALES"/>
    <m/>
    <m/>
    <m/>
    <m/>
    <m/>
    <m/>
    <m/>
    <m/>
    <m/>
    <m/>
    <m/>
    <m/>
    <m/>
    <m/>
    <m/>
    <m/>
    <m/>
    <m/>
    <m/>
    <n v="11436650569"/>
    <n v="21271512"/>
    <n v="0"/>
    <n v="235759986"/>
    <n v="1974373"/>
    <n v="48117607"/>
    <n v="280413695"/>
    <n v="203352731"/>
    <n v="0"/>
    <n v="0"/>
    <n v="0"/>
    <n v="0"/>
    <n v="0"/>
    <n v="790889904"/>
    <n v="10645760665"/>
    <x v="5"/>
    <m/>
    <m/>
    <n v="0"/>
    <n v="0"/>
    <n v="0"/>
    <n v="0"/>
    <n v="0"/>
    <n v="0"/>
    <n v="10645760665"/>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x v="0"/>
    <x v="0"/>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x v="0"/>
    <x v="0"/>
    <n v="2021"/>
    <s v="Funcionamiento"/>
    <m/>
    <m/>
    <m/>
    <m/>
    <m/>
    <m/>
    <n v="50523"/>
    <s v="Subsecretaría de Gestión Corporativa"/>
    <m/>
  </r>
  <r>
    <x v="1"/>
    <x v="1"/>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x v="1"/>
    <x v="1"/>
    <n v="2014"/>
    <s v="Inversión "/>
    <m/>
    <m/>
    <m/>
    <m/>
    <m/>
    <m/>
    <n v="30000000"/>
    <s v="Subdirección de Información Sectorial"/>
    <s v="proceso jurídico en curso de fallo"/>
  </r>
  <r>
    <x v="2"/>
    <x v="2"/>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x v="2"/>
    <x v="1"/>
    <n v="2016"/>
    <s v="Inversión "/>
    <m/>
    <m/>
    <m/>
    <m/>
    <m/>
    <m/>
    <n v="2790000"/>
    <s v="Subdirección de Gestión del Suelo"/>
    <s v="se esta proyectando informe financiero para liquidación (no se van a pagar)"/>
  </r>
  <r>
    <x v="3"/>
    <x v="2"/>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x v="3"/>
    <x v="1"/>
    <n v="2016"/>
    <s v="Inversión "/>
    <m/>
    <m/>
    <m/>
    <m/>
    <m/>
    <m/>
    <n v="28970250"/>
    <s v="Subdirección de Gestión del Suelo"/>
    <s v="se esta proyectando informe financiero para liquidación (no se van a pagar)"/>
  </r>
  <r>
    <x v="4"/>
    <x v="3"/>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x v="4"/>
    <x v="0"/>
    <n v="2021"/>
    <s v="Funcionamiento"/>
    <m/>
    <m/>
    <m/>
    <m/>
    <m/>
    <m/>
    <n v="123545"/>
    <s v="Subsecretaría de Gestión Corporativa"/>
    <m/>
  </r>
  <r>
    <x v="5"/>
    <x v="4"/>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x v="5"/>
    <x v="2"/>
    <n v="2019"/>
    <s v="Inversión "/>
    <m/>
    <m/>
    <m/>
    <m/>
    <m/>
    <m/>
    <n v="10608618"/>
    <s v="Subdirección de Barrios"/>
    <s v="Se libera julio 13 de 2022 ( resoluciones 825-826 liquidación unilateral del 29 de Nov 2019) nota. Agosto 25 2022 El saldo pendiente es a favor del contratista"/>
  </r>
  <r>
    <x v="6"/>
    <x v="5"/>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x v="6"/>
    <x v="0"/>
    <n v="2022"/>
    <s v="Inversión "/>
    <m/>
    <m/>
    <m/>
    <m/>
    <m/>
    <m/>
    <n v="552000"/>
    <s v="Subsecretaría de Gestión Corporativa"/>
    <m/>
  </r>
  <r>
    <x v="7"/>
    <x v="5"/>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x v="6"/>
    <x v="0"/>
    <n v="2022"/>
    <s v="Inversión "/>
    <m/>
    <m/>
    <m/>
    <m/>
    <m/>
    <m/>
    <n v="552000"/>
    <s v="Subsecretaría de Gestión Corporativa"/>
    <m/>
  </r>
  <r>
    <x v="8"/>
    <x v="5"/>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x v="7"/>
    <x v="0"/>
    <n v="2022"/>
    <s v="Funcionamiento"/>
    <m/>
    <m/>
    <m/>
    <m/>
    <m/>
    <m/>
    <n v="695584"/>
    <s v="Subsecretaría de Gestión Corporativa"/>
    <m/>
  </r>
  <r>
    <x v="9"/>
    <x v="0"/>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x v="8"/>
    <x v="3"/>
    <n v="2020"/>
    <s v="Inversión "/>
    <m/>
    <m/>
    <m/>
    <m/>
    <m/>
    <m/>
    <n v="5356000"/>
    <s v="Subdirección de Investigaciones y Control de Vivienda"/>
    <s v="Se solicito a la Subdirección Administrativa el estado del proceso de demanda a la fecha mediante memorando numero 3-2022-821 el cual no han dado respuesta "/>
  </r>
  <r>
    <x v="10"/>
    <x v="5"/>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x v="9"/>
    <x v="3"/>
    <n v="2022"/>
    <s v="Inversión "/>
    <m/>
    <m/>
    <m/>
    <m/>
    <m/>
    <m/>
    <n v="8325000"/>
    <s v="Subdirección de Investigaciones y Control de Vivienda"/>
    <m/>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x v="10"/>
    <x v="2"/>
    <n v="2022"/>
    <s v="Inversión "/>
    <m/>
    <m/>
    <m/>
    <m/>
    <m/>
    <m/>
    <n v="13789307"/>
    <s v="operaciones"/>
    <s v="se encuentra en aprobación de los diseños y haciendo ajuste para poder realizar el pago No 3 en julio y dar inicio a la liquidación, pendiente los conceptos de todas las entidades IDRD, SDM,SDA,IDU"/>
  </r>
  <r>
    <x v="12"/>
    <x v="5"/>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x v="11"/>
    <x v="3"/>
    <n v="2022"/>
    <s v="Inversión "/>
    <m/>
    <m/>
    <m/>
    <m/>
    <m/>
    <m/>
    <n v="33670000"/>
    <s v="Subdirección de Investigaciones y Control de Vivienda"/>
    <m/>
  </r>
  <r>
    <x v="13"/>
    <x v="3"/>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x v="12"/>
    <x v="3"/>
    <n v="2021"/>
    <s v="Inversión "/>
    <m/>
    <m/>
    <m/>
    <m/>
    <m/>
    <m/>
    <n v="34410000"/>
    <s v="Subdirección de Investigaciones y Control de Vivienda"/>
    <s v="No se puede liquidar porque se encuentra en proceso de resconstrucción de expediente por incumplimiento"/>
  </r>
  <r>
    <x v="14"/>
    <x v="5"/>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x v="13"/>
    <x v="2"/>
    <n v="2022"/>
    <s v="Inversión "/>
    <m/>
    <m/>
    <m/>
    <m/>
    <m/>
    <m/>
    <n v="18739937"/>
    <s v="operaciones"/>
    <s v="se ha avanzado con los informes finales, y pendiente conceptos ambiente y movilidad para liquidar"/>
  </r>
  <r>
    <x v="15"/>
    <x v="5"/>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x v="14"/>
    <x v="2"/>
    <n v="2022"/>
    <s v="Inversión "/>
    <m/>
    <m/>
    <m/>
    <m/>
    <m/>
    <m/>
    <n v="19723352"/>
    <s v="Subdirección de Barrios"/>
    <s v="proceso de liquidación en barrios, fecha estimada diciembre"/>
  </r>
  <r>
    <x v="16"/>
    <x v="6"/>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x v="15"/>
    <x v="0"/>
    <n v="2018"/>
    <s v="Funcionamiento"/>
    <m/>
    <m/>
    <m/>
    <m/>
    <m/>
    <m/>
    <n v="887053"/>
    <s v="Subsecretaría de Gestión Corporativa"/>
    <m/>
  </r>
  <r>
    <x v="17"/>
    <x v="1"/>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x v="16"/>
    <x v="0"/>
    <n v="2014"/>
    <s v="Inversión "/>
    <m/>
    <m/>
    <m/>
    <m/>
    <m/>
    <m/>
    <n v="1064746"/>
    <s v="Subsecretaría de Gestión Corporativa"/>
    <m/>
  </r>
  <r>
    <x v="18"/>
    <x v="3"/>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x v="17"/>
    <x v="0"/>
    <n v="2021"/>
    <s v="Funcionamiento"/>
    <m/>
    <m/>
    <m/>
    <m/>
    <m/>
    <m/>
    <n v="0"/>
    <s v="Subsecretaría de Gestión Corporativa"/>
    <s v="Se fenece 13-1-2023 (modificación orden de compra 350498 del 28-12-20229"/>
  </r>
  <r>
    <x v="19"/>
    <x v="3"/>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x v="17"/>
    <x v="0"/>
    <n v="2021"/>
    <s v="Inversión "/>
    <m/>
    <m/>
    <m/>
    <m/>
    <m/>
    <m/>
    <n v="0"/>
    <s v="Subsecretaría de Gestión Corporativa"/>
    <s v="Se fenece 27-1-2023 (solicitud de anulación de crp del 27-1-2023)"/>
  </r>
  <r>
    <x v="20"/>
    <x v="0"/>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x v="17"/>
    <x v="0"/>
    <n v="2021"/>
    <s v="Inversión "/>
    <m/>
    <m/>
    <m/>
    <m/>
    <m/>
    <m/>
    <n v="0"/>
    <s v="Subsecretaría de Gestión Corporativa"/>
    <s v="se fenece 30-01-2023 ( resolución 019 del 17-1-2023 por la cula se liquida unilateralmente el contrato interadministrativo)"/>
  </r>
  <r>
    <x v="21"/>
    <x v="6"/>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x v="18"/>
    <x v="0"/>
    <n v="2018"/>
    <s v="Inversión "/>
    <m/>
    <m/>
    <m/>
    <m/>
    <m/>
    <m/>
    <n v="1074249"/>
    <s v="Subsecretaría de Gestión Corporativa"/>
    <m/>
  </r>
  <r>
    <x v="22"/>
    <x v="0"/>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x v="19"/>
    <x v="3"/>
    <n v="2020"/>
    <s v="Inversión "/>
    <m/>
    <m/>
    <m/>
    <m/>
    <m/>
    <m/>
    <n v="34453781"/>
    <s v="Subdirección de Investigaciones y Control de Vivienda"/>
    <s v="SE VA A PAGAR 12 MILLONES EN EPTIEMBRE"/>
  </r>
  <r>
    <x v="23"/>
    <x v="5"/>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x v="20"/>
    <x v="2"/>
    <n v="2022"/>
    <s v="Inversión "/>
    <m/>
    <m/>
    <m/>
    <m/>
    <m/>
    <m/>
    <n v="35024959"/>
    <s v="Subdirección de Barrios"/>
    <s v="proceso de liquidación en barrios, fecha estimada diciembre"/>
  </r>
  <r>
    <x v="24"/>
    <x v="3"/>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x v="17"/>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x v="0"/>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x v="17"/>
    <x v="2"/>
    <n v="2021"/>
    <s v="Inversión "/>
    <m/>
    <m/>
    <m/>
    <m/>
    <m/>
    <m/>
    <n v="0"/>
    <s v="operaciones"/>
    <s v="PAGADA 3000394109 14 -6-2023 RESOLUCIÓN 303-2023"/>
  </r>
  <r>
    <x v="25"/>
    <x v="0"/>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x v="17"/>
    <x v="2"/>
    <n v="2021"/>
    <s v="Inversión "/>
    <m/>
    <m/>
    <m/>
    <m/>
    <m/>
    <m/>
    <n v="0"/>
    <s v="operaciones"/>
    <s v="PAGADA 3000394109 14 -6-2023 RESOLUCIÓN 303-2023"/>
  </r>
  <r>
    <x v="26"/>
    <x v="3"/>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x v="21"/>
    <x v="2"/>
    <n v="2021"/>
    <s v="Inversión "/>
    <m/>
    <m/>
    <m/>
    <m/>
    <m/>
    <m/>
    <n v="42092882"/>
    <s v="Subdirección de Barrios"/>
    <s v="Esta pendiente el paz y salvo de ENEL Codensa. Hasta tanto no se obtenga el paz y salvo no se puede realizar acta de liquidación. "/>
  </r>
  <r>
    <x v="27"/>
    <x v="5"/>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x v="22"/>
    <x v="0"/>
    <n v="2022"/>
    <s v="Inversión "/>
    <m/>
    <m/>
    <m/>
    <m/>
    <m/>
    <m/>
    <n v="3464142"/>
    <s v="Subsecretaría de Gestión Corporativa"/>
    <m/>
  </r>
  <r>
    <x v="28"/>
    <x v="5"/>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x v="17"/>
    <x v="0"/>
    <n v="2022"/>
    <s v="Funcionamiento"/>
    <m/>
    <m/>
    <m/>
    <m/>
    <m/>
    <m/>
    <n v="0"/>
    <s v="Subsecretaría de Gestión Corporativa"/>
    <s v="Se fenece 13-1-2023 (Acta de liquidación del 12-1-2023) "/>
  </r>
  <r>
    <x v="29"/>
    <x v="5"/>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x v="17"/>
    <x v="0"/>
    <n v="2022"/>
    <s v="Funcionamiento"/>
    <m/>
    <m/>
    <m/>
    <m/>
    <m/>
    <m/>
    <n v="0"/>
    <s v="Subsecretaría de Gestión Corporativa"/>
    <s v="Se fenece 13-1-2023 (modificación orden de compra 349223) "/>
  </r>
  <r>
    <x v="30"/>
    <x v="6"/>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x v="23"/>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x v="31"/>
    <x v="6"/>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x v="24"/>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x v="32"/>
    <x v="5"/>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x v="17"/>
    <x v="0"/>
    <n v="2022"/>
    <s v="Inversión "/>
    <m/>
    <m/>
    <m/>
    <m/>
    <m/>
    <m/>
    <n v="0"/>
    <s v="Subsecretaría de Gestión Corporativa"/>
    <s v="se fenece 19-5-2023 (acta de liquidación) solicitud siga 3-2023-3469"/>
  </r>
  <r>
    <x v="33"/>
    <x v="7"/>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x v="25"/>
    <x v="0"/>
    <n v="2017"/>
    <s v="Funcionamiento"/>
    <m/>
    <m/>
    <m/>
    <m/>
    <m/>
    <m/>
    <n v="3637856"/>
    <s v="Subsecretaría de Gestión Corporativa"/>
    <m/>
  </r>
  <r>
    <x v="34"/>
    <x v="0"/>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x v="26"/>
    <x v="0"/>
    <n v="2021"/>
    <s v="Funcionamiento"/>
    <m/>
    <m/>
    <m/>
    <m/>
    <m/>
    <m/>
    <n v="4422833"/>
    <s v="Subsecretaría de Gestión Corporativa"/>
    <m/>
  </r>
  <r>
    <x v="35"/>
    <x v="6"/>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x v="27"/>
    <x v="0"/>
    <n v="2018"/>
    <s v="Inversión "/>
    <m/>
    <m/>
    <m/>
    <m/>
    <m/>
    <m/>
    <n v="4949696"/>
    <s v="Subsecretaría de Gestión Corporativa"/>
    <m/>
  </r>
  <r>
    <x v="36"/>
    <x v="5"/>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x v="17"/>
    <x v="0"/>
    <n v="2022"/>
    <s v="Inversión "/>
    <m/>
    <m/>
    <m/>
    <m/>
    <m/>
    <m/>
    <n v="0"/>
    <s v="Subsecretaría de Gestión Corporativa"/>
    <s v="se fenece 19-5-2023 ( acta de liquidación ) solicitud siga 3-2023-3467"/>
  </r>
  <r>
    <x v="37"/>
    <x v="5"/>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x v="17"/>
    <x v="0"/>
    <n v="2022"/>
    <s v="Inversión "/>
    <m/>
    <m/>
    <m/>
    <m/>
    <m/>
    <m/>
    <n v="0"/>
    <s v="Subsecretaría de Gestión Corporativa"/>
    <s v="Se fenece 13-1-2023 ( acta de liquidación 6-1-2023) solicitud siga 3-2023-129"/>
  </r>
  <r>
    <x v="38"/>
    <x v="5"/>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x v="28"/>
    <x v="2"/>
    <n v="2022"/>
    <s v="Inversión "/>
    <m/>
    <m/>
    <m/>
    <m/>
    <m/>
    <m/>
    <n v="46798652"/>
    <s v="Subdirección de Barrios"/>
    <s v="proceso de liquidación en barrios, fecha estimada diciembre"/>
  </r>
  <r>
    <x v="39"/>
    <x v="5"/>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x v="17"/>
    <x v="2"/>
    <n v="2022"/>
    <s v="Inversión "/>
    <m/>
    <m/>
    <m/>
    <m/>
    <m/>
    <m/>
    <n v="0"/>
    <s v="operaciones"/>
    <s v="pago"/>
  </r>
  <r>
    <x v="38"/>
    <x v="5"/>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x v="29"/>
    <x v="2"/>
    <n v="2022"/>
    <s v="Inversión "/>
    <m/>
    <m/>
    <m/>
    <m/>
    <m/>
    <m/>
    <n v="70400430"/>
    <s v="Subdirección de Barrios"/>
    <s v="proceso de liquidación en barrios, fecha estimada diciembre"/>
  </r>
  <r>
    <x v="40"/>
    <x v="0"/>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x v="30"/>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1"/>
    <x v="5"/>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x v="31"/>
    <x v="2"/>
    <n v="2022"/>
    <s v="Inversión "/>
    <m/>
    <m/>
    <m/>
    <m/>
    <m/>
    <m/>
    <n v="98253725"/>
    <s v="operaciones"/>
    <s v="se ha avanzado con los informes finales, y pendiente conceptos ambiente y movilidad para liquidar"/>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x v="32"/>
    <x v="2"/>
    <n v="2022"/>
    <s v="Inversión "/>
    <m/>
    <m/>
    <m/>
    <m/>
    <m/>
    <m/>
    <n v="243458478"/>
    <s v="operaciones"/>
    <s v="se encuentra en aprobación de los diseños y haciendo ajuste para poder realizar el pago No 3 en julio y dar inicio a la liquidación, pendiente los conceptos de todas las entidades IDRD, SDM,SDA,IDU"/>
  </r>
  <r>
    <x v="42"/>
    <x v="3"/>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x v="33"/>
    <x v="2"/>
    <n v="2021"/>
    <s v="Inversión "/>
    <m/>
    <m/>
    <m/>
    <m/>
    <m/>
    <m/>
    <n v="341028003"/>
    <s v="Subdirección de Barrios"/>
    <s v="Esta pendiente el paz y salvo de ENEL Codensa. Hasta tanto no se obtenga el paz y salvo no se puede realizar acta de liquidación. "/>
  </r>
  <r>
    <x v="43"/>
    <x v="5"/>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x v="17"/>
    <x v="2"/>
    <n v="2022"/>
    <s v="Inversión "/>
    <m/>
    <m/>
    <m/>
    <m/>
    <m/>
    <m/>
    <n v="0"/>
    <s v="operaciones"/>
    <s v="Se fenece 4-7-2023 (acta de liquidación ) solicitud efectuada vía correo electrónico por la Subdirección de Operaciones el 30-6-2023)"/>
  </r>
  <r>
    <x v="44"/>
    <x v="5"/>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x v="34"/>
    <x v="2"/>
    <n v="2022"/>
    <s v="Inversión "/>
    <m/>
    <m/>
    <m/>
    <m/>
    <m/>
    <m/>
    <n v="369817861"/>
    <s v="Subdirección de Barrios"/>
    <s v="se pagó 52.662.545 el 7-3-2023 , 39,464,755 el 15-3-2023, 19,685,694, 39,371,388 el 26/6/2023"/>
  </r>
  <r>
    <x v="45"/>
    <x v="5"/>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x v="17"/>
    <x v="4"/>
    <n v="2022"/>
    <s v="Inversión "/>
    <m/>
    <m/>
    <m/>
    <m/>
    <m/>
    <m/>
    <n v="0"/>
    <m/>
    <s v="Se efectuó pago el 13-4-2023 por valor de $1,528,136 y se fecnece el saldo por la suma de $446,237 Resolución 103 de 2023"/>
  </r>
  <r>
    <x v="46"/>
    <x v="0"/>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x v="35"/>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x v="36"/>
    <x v="2"/>
    <n v="2022"/>
    <s v="Inversión "/>
    <m/>
    <m/>
    <m/>
    <m/>
    <m/>
    <m/>
    <n v="409239440"/>
    <s v="operaciones"/>
    <s v="se encuentra en aprobación de los diseños y haciendo ajuste para poder realizar el pago No 3 en julio y dar inicio a la liquidación, pendiente los conceptos de todas las entidades IDRD, SDM,SDA,IDU"/>
  </r>
  <r>
    <x v="15"/>
    <x v="5"/>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x v="37"/>
    <x v="2"/>
    <n v="2022"/>
    <s v="Inversión "/>
    <m/>
    <m/>
    <m/>
    <m/>
    <m/>
    <m/>
    <n v="460133530"/>
    <s v="Subdirección de Barrios"/>
    <m/>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x v="38"/>
    <x v="2"/>
    <n v="2022"/>
    <s v="Inversión "/>
    <m/>
    <m/>
    <m/>
    <m/>
    <m/>
    <m/>
    <n v="986575083"/>
    <s v="operaciones"/>
    <s v="se encuentra en aprobación de los diseños y haciendo ajuste para poder realizar el pago No 3 en julio y dar inicio a la liquidación, pendiente los conceptos de todas las entidades IDRD, SDM,SDA,IDU"/>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x v="17"/>
    <x v="2"/>
    <n v="2022"/>
    <s v="Inversión "/>
    <m/>
    <m/>
    <m/>
    <m/>
    <m/>
    <m/>
    <n v="0"/>
    <s v="operaciones"/>
    <s v="se efectuo pago el 16/5/2023 resolucion 274-2023 &quot;Por la cual se reconoce y se ordena el pago de un pasivo exigible2."/>
  </r>
  <r>
    <x v="49"/>
    <x v="5"/>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x v="39"/>
    <x v="2"/>
    <n v="2022"/>
    <s v="Inversión "/>
    <m/>
    <m/>
    <m/>
    <m/>
    <m/>
    <m/>
    <n v="1088240625"/>
    <s v="Subdirección de Barrios"/>
    <m/>
  </r>
  <r>
    <x v="50"/>
    <x v="5"/>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x v="40"/>
    <x v="2"/>
    <n v="2022"/>
    <s v="Inversión "/>
    <m/>
    <m/>
    <m/>
    <m/>
    <m/>
    <m/>
    <n v="1168976811"/>
    <s v="Subdirección de Barrios"/>
    <s v="se pagó 143.632.686 el 7-3-2023"/>
  </r>
  <r>
    <x v="51"/>
    <x v="7"/>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x v="41"/>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x v="17"/>
    <x v="2"/>
    <n v="2022"/>
    <s v="Inversión "/>
    <m/>
    <m/>
    <m/>
    <m/>
    <m/>
    <m/>
    <n v="0"/>
    <s v="operaciones"/>
    <s v="se efectuo pago el 16/5/2023 resolucion 274-2023 &quot;Por la cual se reconoce y se ordena el pago de un pasivo exigible2."/>
  </r>
  <r>
    <x v="52"/>
    <x v="5"/>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x v="42"/>
    <x v="2"/>
    <n v="2022"/>
    <s v="Inversión "/>
    <m/>
    <m/>
    <m/>
    <m/>
    <m/>
    <m/>
    <n v="2522365910"/>
    <s v="Subdirección de Barrios"/>
    <s v="multa, fallo primera instacia y está en recurso de reposición y proceso de incumplimi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3ADB332-2EE6-4DAB-B66B-62415CDDDD13}"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1" rowHeaderCaption="PASIVOS EXIGIBLES DE MAYOR VALOR">
  <location ref="A38:V47" firstHeaderRow="1" firstDataRow="2" firstDataCol="1"/>
  <pivotFields count="48">
    <pivotField axis="axisCol" showAll="0" sortType="de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1">
            <reference field="4294967294" count="1" selected="0">
              <x v="0"/>
            </reference>
          </references>
        </pivotArea>
      </autoSortScope>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2">
    <field x="35"/>
    <field x="1"/>
  </rowFields>
  <rowItems count="8">
    <i>
      <x v="2"/>
    </i>
    <i r="1">
      <x v="6"/>
    </i>
    <i r="1">
      <x/>
    </i>
    <i r="1">
      <x v="2"/>
    </i>
    <i r="1">
      <x v="5"/>
    </i>
    <i r="1">
      <x v="7"/>
    </i>
    <i r="1">
      <x v="3"/>
    </i>
    <i t="grand">
      <x/>
    </i>
  </rowItems>
  <colFields count="1">
    <field x="0"/>
  </colFields>
  <colItems count="21">
    <i>
      <x v="9"/>
    </i>
    <i>
      <x v="20"/>
    </i>
    <i>
      <x v="5"/>
    </i>
    <i>
      <x v="34"/>
    </i>
    <i>
      <x v="10"/>
    </i>
    <i>
      <x/>
    </i>
    <i>
      <x v="1"/>
    </i>
    <i>
      <x v="35"/>
    </i>
    <i>
      <x v="21"/>
    </i>
    <i>
      <x v="12"/>
    </i>
    <i>
      <x v="22"/>
    </i>
    <i>
      <x v="31"/>
    </i>
    <i>
      <x v="32"/>
    </i>
    <i>
      <x v="33"/>
    </i>
    <i>
      <x v="45"/>
    </i>
    <i>
      <x v="24"/>
    </i>
    <i>
      <x v="36"/>
    </i>
    <i>
      <x v="25"/>
    </i>
    <i>
      <x v="26"/>
    </i>
    <i>
      <x v="23"/>
    </i>
    <i t="grand">
      <x/>
    </i>
  </colItems>
  <dataFields count="1">
    <dataField name="Suma de saldo " fld="34" baseField="0" baseItem="0" numFmtId="167"/>
  </dataFields>
  <formats count="6">
    <format dxfId="640">
      <pivotArea outline="0" collapsedLevelsAreSubtotals="1" fieldPosition="0"/>
    </format>
    <format dxfId="639">
      <pivotArea outline="0" fieldPosition="0">
        <references count="1">
          <reference field="4294967294" count="1">
            <x v="0"/>
          </reference>
        </references>
      </pivotArea>
    </format>
    <format dxfId="638">
      <pivotArea outline="0" fieldPosition="0">
        <references count="1">
          <reference field="4294967294" count="1">
            <x v="0"/>
          </reference>
        </references>
      </pivotArea>
    </format>
    <format dxfId="637">
      <pivotArea outline="0" fieldPosition="0">
        <references count="1">
          <reference field="4294967294" count="1">
            <x v="0"/>
          </reference>
        </references>
      </pivotArea>
    </format>
    <format dxfId="636">
      <pivotArea outline="0" fieldPosition="0">
        <references count="1">
          <reference field="4294967294" count="1">
            <x v="0"/>
          </reference>
        </references>
      </pivotArea>
    </format>
    <format dxfId="635">
      <pivotArea outline="0" fieldPosition="0">
        <references count="1">
          <reference field="4294967294" count="1">
            <x v="0"/>
          </reference>
        </references>
      </pivotArea>
    </format>
  </formats>
  <chartFormats count="111">
    <chartFormat chart="3" format="0" series="1">
      <pivotArea type="data" outline="0" fieldPosition="0">
        <references count="1">
          <reference field="4294967294" count="1" selected="0">
            <x v="0"/>
          </reference>
        </references>
      </pivotArea>
    </chartFormat>
    <chartFormat chart="9" format="0" series="1">
      <pivotArea type="data" outline="0" fieldPosition="0">
        <references count="3">
          <reference field="4294967294" count="1" selected="0">
            <x v="0"/>
          </reference>
          <reference field="1" count="1" selected="0">
            <x v="2"/>
          </reference>
          <reference field="35" count="1" selected="0">
            <x v="1"/>
          </reference>
        </references>
      </pivotArea>
    </chartFormat>
    <chartFormat chart="9" format="1" series="1">
      <pivotArea type="data" outline="0" fieldPosition="0">
        <references count="3">
          <reference field="4294967294" count="1" selected="0">
            <x v="0"/>
          </reference>
          <reference field="1" count="1" selected="0">
            <x v="7"/>
          </reference>
          <reference field="35" count="1" selected="0">
            <x v="1"/>
          </reference>
        </references>
      </pivotArea>
    </chartFormat>
    <chartFormat chart="9" format="2" series="1">
      <pivotArea type="data" outline="0" fieldPosition="0">
        <references count="2">
          <reference field="4294967294" count="1" selected="0">
            <x v="0"/>
          </reference>
          <reference field="0" count="1" selected="0">
            <x v="13"/>
          </reference>
        </references>
      </pivotArea>
    </chartFormat>
    <chartFormat chart="9" format="3" series="1">
      <pivotArea type="data" outline="0" fieldPosition="0">
        <references count="2">
          <reference field="4294967294" count="1" selected="0">
            <x v="0"/>
          </reference>
          <reference field="0" count="1" selected="0">
            <x v="47"/>
          </reference>
        </references>
      </pivotArea>
    </chartFormat>
    <chartFormat chart="9" format="4" series="1">
      <pivotArea type="data" outline="0" fieldPosition="0">
        <references count="2">
          <reference field="4294967294" count="1" selected="0">
            <x v="0"/>
          </reference>
          <reference field="0" count="1" selected="0">
            <x v="46"/>
          </reference>
        </references>
      </pivotArea>
    </chartFormat>
    <chartFormat chart="9" format="5" series="1">
      <pivotArea type="data" outline="0" fieldPosition="0">
        <references count="2">
          <reference field="4294967294" count="1" selected="0">
            <x v="0"/>
          </reference>
          <reference field="0" count="1" selected="0">
            <x v="48"/>
          </reference>
        </references>
      </pivotArea>
    </chartFormat>
    <chartFormat chart="9" format="6" series="1">
      <pivotArea type="data" outline="0" fieldPosition="0">
        <references count="2">
          <reference field="4294967294" count="1" selected="0">
            <x v="0"/>
          </reference>
          <reference field="0" count="1" selected="0">
            <x v="8"/>
          </reference>
        </references>
      </pivotArea>
    </chartFormat>
    <chartFormat chart="12" format="12" series="1">
      <pivotArea type="data" outline="0" fieldPosition="0">
        <references count="2">
          <reference field="4294967294" count="1" selected="0">
            <x v="0"/>
          </reference>
          <reference field="0" count="1" selected="0">
            <x v="48"/>
          </reference>
        </references>
      </pivotArea>
    </chartFormat>
    <chartFormat chart="12" format="13" series="1">
      <pivotArea type="data" outline="0" fieldPosition="0">
        <references count="2">
          <reference field="4294967294" count="1" selected="0">
            <x v="0"/>
          </reference>
          <reference field="0" count="1" selected="0">
            <x v="8"/>
          </reference>
        </references>
      </pivotArea>
    </chartFormat>
    <chartFormat chart="12" format="14" series="1">
      <pivotArea type="data" outline="0" fieldPosition="0">
        <references count="2">
          <reference field="4294967294" count="1" selected="0">
            <x v="0"/>
          </reference>
          <reference field="0" count="1" selected="0">
            <x v="13"/>
          </reference>
        </references>
      </pivotArea>
    </chartFormat>
    <chartFormat chart="12" format="15" series="1">
      <pivotArea type="data" outline="0" fieldPosition="0">
        <references count="2">
          <reference field="4294967294" count="1" selected="0">
            <x v="0"/>
          </reference>
          <reference field="0" count="1" selected="0">
            <x v="47"/>
          </reference>
        </references>
      </pivotArea>
    </chartFormat>
    <chartFormat chart="12" format="16" series="1">
      <pivotArea type="data" outline="0" fieldPosition="0">
        <references count="2">
          <reference field="4294967294" count="1" selected="0">
            <x v="0"/>
          </reference>
          <reference field="0" count="1" selected="0">
            <x v="46"/>
          </reference>
        </references>
      </pivotArea>
    </chartFormat>
    <chartFormat chart="12" format="17" series="1">
      <pivotArea type="data" outline="0" fieldPosition="0">
        <references count="1">
          <reference field="4294967294" count="1" selected="0">
            <x v="0"/>
          </reference>
        </references>
      </pivotArea>
    </chartFormat>
    <chartFormat chart="9" format="7" series="1">
      <pivotArea type="data" outline="0" fieldPosition="0">
        <references count="1">
          <reference field="4294967294" count="1" selected="0">
            <x v="0"/>
          </reference>
        </references>
      </pivotArea>
    </chartFormat>
    <chartFormat chart="12" format="18" series="1">
      <pivotArea type="data" outline="0" fieldPosition="0">
        <references count="2">
          <reference field="4294967294" count="1" selected="0">
            <x v="0"/>
          </reference>
          <reference field="0" count="1" selected="0">
            <x v="30"/>
          </reference>
        </references>
      </pivotArea>
    </chartFormat>
    <chartFormat chart="12" format="19" series="1">
      <pivotArea type="data" outline="0" fieldPosition="0">
        <references count="2">
          <reference field="4294967294" count="1" selected="0">
            <x v="0"/>
          </reference>
          <reference field="0" count="1" selected="0">
            <x v="28"/>
          </reference>
        </references>
      </pivotArea>
    </chartFormat>
    <chartFormat chart="9" format="8" series="1">
      <pivotArea type="data" outline="0" fieldPosition="0">
        <references count="2">
          <reference field="4294967294" count="1" selected="0">
            <x v="0"/>
          </reference>
          <reference field="0" count="1" selected="0">
            <x v="30"/>
          </reference>
        </references>
      </pivotArea>
    </chartFormat>
    <chartFormat chart="9" format="9" series="1">
      <pivotArea type="data" outline="0" fieldPosition="0">
        <references count="2">
          <reference field="4294967294" count="1" selected="0">
            <x v="0"/>
          </reference>
          <reference field="0" count="1" selected="0">
            <x v="28"/>
          </reference>
        </references>
      </pivotArea>
    </chartFormat>
    <chartFormat chart="12" format="20" series="1">
      <pivotArea type="data" outline="0" fieldPosition="0">
        <references count="2">
          <reference field="4294967294" count="1" selected="0">
            <x v="0"/>
          </reference>
          <reference field="0" count="1" selected="0">
            <x v="41"/>
          </reference>
        </references>
      </pivotArea>
    </chartFormat>
    <chartFormat chart="12" format="21" series="1">
      <pivotArea type="data" outline="0" fieldPosition="0">
        <references count="2">
          <reference field="4294967294" count="1" selected="0">
            <x v="0"/>
          </reference>
          <reference field="0" count="1" selected="0">
            <x v="50"/>
          </reference>
        </references>
      </pivotArea>
    </chartFormat>
    <chartFormat chart="12" format="22" series="1">
      <pivotArea type="data" outline="0" fieldPosition="0">
        <references count="2">
          <reference field="4294967294" count="1" selected="0">
            <x v="0"/>
          </reference>
          <reference field="0" count="1" selected="0">
            <x v="15"/>
          </reference>
        </references>
      </pivotArea>
    </chartFormat>
    <chartFormat chart="12" format="23" series="1">
      <pivotArea type="data" outline="0" fieldPosition="0">
        <references count="2">
          <reference field="4294967294" count="1" selected="0">
            <x v="0"/>
          </reference>
          <reference field="0" count="1" selected="0">
            <x v="44"/>
          </reference>
        </references>
      </pivotArea>
    </chartFormat>
    <chartFormat chart="12" format="24" series="1">
      <pivotArea type="data" outline="0" fieldPosition="0">
        <references count="2">
          <reference field="4294967294" count="1" selected="0">
            <x v="0"/>
          </reference>
          <reference field="0" count="1" selected="0">
            <x v="40"/>
          </reference>
        </references>
      </pivotArea>
    </chartFormat>
    <chartFormat chart="12" format="25" series="1">
      <pivotArea type="data" outline="0" fieldPosition="0">
        <references count="2">
          <reference field="4294967294" count="1" selected="0">
            <x v="0"/>
          </reference>
          <reference field="0" count="1" selected="0">
            <x v="49"/>
          </reference>
        </references>
      </pivotArea>
    </chartFormat>
    <chartFormat chart="12" format="26" series="1">
      <pivotArea type="data" outline="0" fieldPosition="0">
        <references count="2">
          <reference field="4294967294" count="1" selected="0">
            <x v="0"/>
          </reference>
          <reference field="0" count="1" selected="0">
            <x v="51"/>
          </reference>
        </references>
      </pivotArea>
    </chartFormat>
    <chartFormat chart="12" format="27" series="1">
      <pivotArea type="data" outline="0" fieldPosition="0">
        <references count="2">
          <reference field="4294967294" count="1" selected="0">
            <x v="0"/>
          </reference>
          <reference field="0" count="1" selected="0">
            <x v="42"/>
          </reference>
        </references>
      </pivotArea>
    </chartFormat>
    <chartFormat chart="12" format="28" series="1">
      <pivotArea type="data" outline="0" fieldPosition="0">
        <references count="2">
          <reference field="4294967294" count="1" selected="0">
            <x v="0"/>
          </reference>
          <reference field="0" count="1" selected="0">
            <x v="52"/>
          </reference>
        </references>
      </pivotArea>
    </chartFormat>
    <chartFormat chart="12" format="29" series="1">
      <pivotArea type="data" outline="0" fieldPosition="0">
        <references count="2">
          <reference field="4294967294" count="1" selected="0">
            <x v="0"/>
          </reference>
          <reference field="0" count="1" selected="0">
            <x v="14"/>
          </reference>
        </references>
      </pivotArea>
    </chartFormat>
    <chartFormat chart="9" format="10" series="1">
      <pivotArea type="data" outline="0" fieldPosition="0">
        <references count="2">
          <reference field="4294967294" count="1" selected="0">
            <x v="0"/>
          </reference>
          <reference field="0" count="1" selected="0">
            <x v="41"/>
          </reference>
        </references>
      </pivotArea>
    </chartFormat>
    <chartFormat chart="9" format="11" series="1">
      <pivotArea type="data" outline="0" fieldPosition="0">
        <references count="2">
          <reference field="4294967294" count="1" selected="0">
            <x v="0"/>
          </reference>
          <reference field="0" count="1" selected="0">
            <x v="50"/>
          </reference>
        </references>
      </pivotArea>
    </chartFormat>
    <chartFormat chart="9" format="12" series="1">
      <pivotArea type="data" outline="0" fieldPosition="0">
        <references count="2">
          <reference field="4294967294" count="1" selected="0">
            <x v="0"/>
          </reference>
          <reference field="0" count="1" selected="0">
            <x v="15"/>
          </reference>
        </references>
      </pivotArea>
    </chartFormat>
    <chartFormat chart="9" format="13" series="1">
      <pivotArea type="data" outline="0" fieldPosition="0">
        <references count="2">
          <reference field="4294967294" count="1" selected="0">
            <x v="0"/>
          </reference>
          <reference field="0" count="1" selected="0">
            <x v="44"/>
          </reference>
        </references>
      </pivotArea>
    </chartFormat>
    <chartFormat chart="9" format="14" series="1">
      <pivotArea type="data" outline="0" fieldPosition="0">
        <references count="2">
          <reference field="4294967294" count="1" selected="0">
            <x v="0"/>
          </reference>
          <reference field="0" count="1" selected="0">
            <x v="40"/>
          </reference>
        </references>
      </pivotArea>
    </chartFormat>
    <chartFormat chart="9" format="15" series="1">
      <pivotArea type="data" outline="0" fieldPosition="0">
        <references count="2">
          <reference field="4294967294" count="1" selected="0">
            <x v="0"/>
          </reference>
          <reference field="0" count="1" selected="0">
            <x v="49"/>
          </reference>
        </references>
      </pivotArea>
    </chartFormat>
    <chartFormat chart="9" format="16" series="1">
      <pivotArea type="data" outline="0" fieldPosition="0">
        <references count="2">
          <reference field="4294967294" count="1" selected="0">
            <x v="0"/>
          </reference>
          <reference field="0" count="1" selected="0">
            <x v="51"/>
          </reference>
        </references>
      </pivotArea>
    </chartFormat>
    <chartFormat chart="9" format="17" series="1">
      <pivotArea type="data" outline="0" fieldPosition="0">
        <references count="2">
          <reference field="4294967294" count="1" selected="0">
            <x v="0"/>
          </reference>
          <reference field="0" count="1" selected="0">
            <x v="42"/>
          </reference>
        </references>
      </pivotArea>
    </chartFormat>
    <chartFormat chart="9" format="18" series="1">
      <pivotArea type="data" outline="0" fieldPosition="0">
        <references count="2">
          <reference field="4294967294" count="1" selected="0">
            <x v="0"/>
          </reference>
          <reference field="0" count="1" selected="0">
            <x v="52"/>
          </reference>
        </references>
      </pivotArea>
    </chartFormat>
    <chartFormat chart="9" format="19" series="1">
      <pivotArea type="data" outline="0" fieldPosition="0">
        <references count="2">
          <reference field="4294967294" count="1" selected="0">
            <x v="0"/>
          </reference>
          <reference field="0" count="1" selected="0">
            <x v="14"/>
          </reference>
        </references>
      </pivotArea>
    </chartFormat>
    <chartFormat chart="12" format="30" series="1">
      <pivotArea type="data" outline="0" fieldPosition="0">
        <references count="2">
          <reference field="4294967294" count="1" selected="0">
            <x v="0"/>
          </reference>
          <reference field="0" count="1" selected="0">
            <x v="21"/>
          </reference>
        </references>
      </pivotArea>
    </chartFormat>
    <chartFormat chart="12" format="31" series="1">
      <pivotArea type="data" outline="0" fieldPosition="0">
        <references count="2">
          <reference field="4294967294" count="1" selected="0">
            <x v="0"/>
          </reference>
          <reference field="0" count="1" selected="0">
            <x v="12"/>
          </reference>
        </references>
      </pivotArea>
    </chartFormat>
    <chartFormat chart="12" format="32" series="1">
      <pivotArea type="data" outline="0" fieldPosition="0">
        <references count="2">
          <reference field="4294967294" count="1" selected="0">
            <x v="0"/>
          </reference>
          <reference field="0" count="1" selected="0">
            <x v="36"/>
          </reference>
        </references>
      </pivotArea>
    </chartFormat>
    <chartFormat chart="12" format="33" series="1">
      <pivotArea type="data" outline="0" fieldPosition="0">
        <references count="2">
          <reference field="4294967294" count="1" selected="0">
            <x v="0"/>
          </reference>
          <reference field="0" count="1" selected="0">
            <x v="24"/>
          </reference>
        </references>
      </pivotArea>
    </chartFormat>
    <chartFormat chart="12" format="34" series="1">
      <pivotArea type="data" outline="0" fieldPosition="0">
        <references count="2">
          <reference field="4294967294" count="1" selected="0">
            <x v="0"/>
          </reference>
          <reference field="0" count="1" selected="0">
            <x v="45"/>
          </reference>
        </references>
      </pivotArea>
    </chartFormat>
    <chartFormat chart="12" format="35" series="1">
      <pivotArea type="data" outline="0" fieldPosition="0">
        <references count="2">
          <reference field="4294967294" count="1" selected="0">
            <x v="0"/>
          </reference>
          <reference field="0" count="1" selected="0">
            <x v="26"/>
          </reference>
        </references>
      </pivotArea>
    </chartFormat>
    <chartFormat chart="12" format="36" series="1">
      <pivotArea type="data" outline="0" fieldPosition="0">
        <references count="2">
          <reference field="4294967294" count="1" selected="0">
            <x v="0"/>
          </reference>
          <reference field="0" count="1" selected="0">
            <x v="33"/>
          </reference>
        </references>
      </pivotArea>
    </chartFormat>
    <chartFormat chart="9" format="20" series="1">
      <pivotArea type="data" outline="0" fieldPosition="0">
        <references count="2">
          <reference field="4294967294" count="1" selected="0">
            <x v="0"/>
          </reference>
          <reference field="0" count="1" selected="0">
            <x v="21"/>
          </reference>
        </references>
      </pivotArea>
    </chartFormat>
    <chartFormat chart="9" format="21" series="1">
      <pivotArea type="data" outline="0" fieldPosition="0">
        <references count="2">
          <reference field="4294967294" count="1" selected="0">
            <x v="0"/>
          </reference>
          <reference field="0" count="1" selected="0">
            <x v="12"/>
          </reference>
        </references>
      </pivotArea>
    </chartFormat>
    <chartFormat chart="9" format="22" series="1">
      <pivotArea type="data" outline="0" fieldPosition="0">
        <references count="2">
          <reference field="4294967294" count="1" selected="0">
            <x v="0"/>
          </reference>
          <reference field="0" count="1" selected="0">
            <x v="36"/>
          </reference>
        </references>
      </pivotArea>
    </chartFormat>
    <chartFormat chart="9" format="23" series="1">
      <pivotArea type="data" outline="0" fieldPosition="0">
        <references count="2">
          <reference field="4294967294" count="1" selected="0">
            <x v="0"/>
          </reference>
          <reference field="0" count="1" selected="0">
            <x v="24"/>
          </reference>
        </references>
      </pivotArea>
    </chartFormat>
    <chartFormat chart="9" format="24" series="1">
      <pivotArea type="data" outline="0" fieldPosition="0">
        <references count="2">
          <reference field="4294967294" count="1" selected="0">
            <x v="0"/>
          </reference>
          <reference field="0" count="1" selected="0">
            <x v="45"/>
          </reference>
        </references>
      </pivotArea>
    </chartFormat>
    <chartFormat chart="9" format="25" series="1">
      <pivotArea type="data" outline="0" fieldPosition="0">
        <references count="2">
          <reference field="4294967294" count="1" selected="0">
            <x v="0"/>
          </reference>
          <reference field="0" count="1" selected="0">
            <x v="26"/>
          </reference>
        </references>
      </pivotArea>
    </chartFormat>
    <chartFormat chart="9" format="26" series="1">
      <pivotArea type="data" outline="0" fieldPosition="0">
        <references count="2">
          <reference field="4294967294" count="1" selected="0">
            <x v="0"/>
          </reference>
          <reference field="0" count="1" selected="0">
            <x v="33"/>
          </reference>
        </references>
      </pivotArea>
    </chartFormat>
    <chartFormat chart="12" format="37" series="1">
      <pivotArea type="data" outline="0" fieldPosition="0">
        <references count="2">
          <reference field="4294967294" count="1" selected="0">
            <x v="0"/>
          </reference>
          <reference field="0" count="1" selected="0">
            <x v="3"/>
          </reference>
        </references>
      </pivotArea>
    </chartFormat>
    <chartFormat chart="12" format="38" series="1">
      <pivotArea type="data" outline="0" fieldPosition="0">
        <references count="2">
          <reference field="4294967294" count="1" selected="0">
            <x v="0"/>
          </reference>
          <reference field="0" count="1" selected="0">
            <x v="2"/>
          </reference>
        </references>
      </pivotArea>
    </chartFormat>
    <chartFormat chart="9" format="27" series="1">
      <pivotArea type="data" outline="0" fieldPosition="0">
        <references count="2">
          <reference field="4294967294" count="1" selected="0">
            <x v="0"/>
          </reference>
          <reference field="0" count="1" selected="0">
            <x v="3"/>
          </reference>
        </references>
      </pivotArea>
    </chartFormat>
    <chartFormat chart="9" format="28" series="1">
      <pivotArea type="data" outline="0" fieldPosition="0">
        <references count="2">
          <reference field="4294967294" count="1" selected="0">
            <x v="0"/>
          </reference>
          <reference field="0" count="1" selected="0">
            <x v="2"/>
          </reference>
        </references>
      </pivotArea>
    </chartFormat>
    <chartFormat chart="12" format="39" series="1">
      <pivotArea type="data" outline="0" fieldPosition="0">
        <references count="2">
          <reference field="4294967294" count="1" selected="0">
            <x v="0"/>
          </reference>
          <reference field="0" count="1" selected="0">
            <x v="19"/>
          </reference>
        </references>
      </pivotArea>
    </chartFormat>
    <chartFormat chart="12" format="40" series="1">
      <pivotArea type="data" outline="0" fieldPosition="0">
        <references count="2">
          <reference field="4294967294" count="1" selected="0">
            <x v="0"/>
          </reference>
          <reference field="0" count="1" selected="0">
            <x v="43"/>
          </reference>
        </references>
      </pivotArea>
    </chartFormat>
    <chartFormat chart="12" format="41" series="1">
      <pivotArea type="data" outline="0" fieldPosition="0">
        <references count="2">
          <reference field="4294967294" count="1" selected="0">
            <x v="0"/>
          </reference>
          <reference field="0" count="1" selected="0">
            <x v="16"/>
          </reference>
        </references>
      </pivotArea>
    </chartFormat>
    <chartFormat chart="12" format="42" series="1">
      <pivotArea type="data" outline="0" fieldPosition="0">
        <references count="2">
          <reference field="4294967294" count="1" selected="0">
            <x v="0"/>
          </reference>
          <reference field="0" count="1" selected="0">
            <x v="18"/>
          </reference>
        </references>
      </pivotArea>
    </chartFormat>
    <chartFormat chart="12" format="43" series="1">
      <pivotArea type="data" outline="0" fieldPosition="0">
        <references count="2">
          <reference field="4294967294" count="1" selected="0">
            <x v="0"/>
          </reference>
          <reference field="0" count="1" selected="0">
            <x v="17"/>
          </reference>
        </references>
      </pivotArea>
    </chartFormat>
    <chartFormat chart="9" format="29" series="1">
      <pivotArea type="data" outline="0" fieldPosition="0">
        <references count="2">
          <reference field="4294967294" count="1" selected="0">
            <x v="0"/>
          </reference>
          <reference field="0" count="1" selected="0">
            <x v="19"/>
          </reference>
        </references>
      </pivotArea>
    </chartFormat>
    <chartFormat chart="9" format="30" series="1">
      <pivotArea type="data" outline="0" fieldPosition="0">
        <references count="2">
          <reference field="4294967294" count="1" selected="0">
            <x v="0"/>
          </reference>
          <reference field="0" count="1" selected="0">
            <x v="43"/>
          </reference>
        </references>
      </pivotArea>
    </chartFormat>
    <chartFormat chart="9" format="31" series="1">
      <pivotArea type="data" outline="0" fieldPosition="0">
        <references count="2">
          <reference field="4294967294" count="1" selected="0">
            <x v="0"/>
          </reference>
          <reference field="0" count="1" selected="0">
            <x v="16"/>
          </reference>
        </references>
      </pivotArea>
    </chartFormat>
    <chartFormat chart="9" format="32" series="1">
      <pivotArea type="data" outline="0" fieldPosition="0">
        <references count="2">
          <reference field="4294967294" count="1" selected="0">
            <x v="0"/>
          </reference>
          <reference field="0" count="1" selected="0">
            <x v="18"/>
          </reference>
        </references>
      </pivotArea>
    </chartFormat>
    <chartFormat chart="9" format="33" series="1">
      <pivotArea type="data" outline="0" fieldPosition="0">
        <references count="2">
          <reference field="4294967294" count="1" selected="0">
            <x v="0"/>
          </reference>
          <reference field="0" count="1" selected="0">
            <x v="17"/>
          </reference>
        </references>
      </pivotArea>
    </chartFormat>
    <chartFormat chart="12" format="44" series="1">
      <pivotArea type="data" outline="0" fieldPosition="0">
        <references count="2">
          <reference field="4294967294" count="1" selected="0">
            <x v="0"/>
          </reference>
          <reference field="0" count="1" selected="0">
            <x v="38"/>
          </reference>
        </references>
      </pivotArea>
    </chartFormat>
    <chartFormat chart="12" format="45" series="1">
      <pivotArea type="data" outline="0" fieldPosition="0">
        <references count="2">
          <reference field="4294967294" count="1" selected="0">
            <x v="0"/>
          </reference>
          <reference field="0" count="1" selected="0">
            <x v="37"/>
          </reference>
        </references>
      </pivotArea>
    </chartFormat>
    <chartFormat chart="12" format="46" series="1">
      <pivotArea type="data" outline="0" fieldPosition="0">
        <references count="2">
          <reference field="4294967294" count="1" selected="0">
            <x v="0"/>
          </reference>
          <reference field="0" count="1" selected="0">
            <x v="7"/>
          </reference>
        </references>
      </pivotArea>
    </chartFormat>
    <chartFormat chart="9" format="34" series="1">
      <pivotArea type="data" outline="0" fieldPosition="0">
        <references count="2">
          <reference field="4294967294" count="1" selected="0">
            <x v="0"/>
          </reference>
          <reference field="0" count="1" selected="0">
            <x v="38"/>
          </reference>
        </references>
      </pivotArea>
    </chartFormat>
    <chartFormat chart="9" format="35" series="1">
      <pivotArea type="data" outline="0" fieldPosition="0">
        <references count="2">
          <reference field="4294967294" count="1" selected="0">
            <x v="0"/>
          </reference>
          <reference field="0" count="1" selected="0">
            <x v="37"/>
          </reference>
        </references>
      </pivotArea>
    </chartFormat>
    <chartFormat chart="9" format="36" series="1">
      <pivotArea type="data" outline="0" fieldPosition="0">
        <references count="2">
          <reference field="4294967294" count="1" selected="0">
            <x v="0"/>
          </reference>
          <reference field="0" count="1" selected="0">
            <x v="7"/>
          </reference>
        </references>
      </pivotArea>
    </chartFormat>
    <chartFormat chart="12" format="47" series="1">
      <pivotArea type="data" outline="0" fieldPosition="0">
        <references count="2">
          <reference field="4294967294" count="1" selected="0">
            <x v="0"/>
          </reference>
          <reference field="0" count="1" selected="0">
            <x v="6"/>
          </reference>
        </references>
      </pivotArea>
    </chartFormat>
    <chartFormat chart="12" format="48" series="1">
      <pivotArea type="data" outline="0" fieldPosition="0">
        <references count="2">
          <reference field="4294967294" count="1" selected="0">
            <x v="0"/>
          </reference>
          <reference field="0" count="1" selected="0">
            <x v="9"/>
          </reference>
        </references>
      </pivotArea>
    </chartFormat>
    <chartFormat chart="12" format="49" series="1">
      <pivotArea type="data" outline="0" fieldPosition="0">
        <references count="2">
          <reference field="4294967294" count="1" selected="0">
            <x v="0"/>
          </reference>
          <reference field="0" count="1" selected="0">
            <x v="20"/>
          </reference>
        </references>
      </pivotArea>
    </chartFormat>
    <chartFormat chart="12" format="50" series="1">
      <pivotArea type="data" outline="0" fieldPosition="0">
        <references count="2">
          <reference field="4294967294" count="1" selected="0">
            <x v="0"/>
          </reference>
          <reference field="0" count="1" selected="0">
            <x v="5"/>
          </reference>
        </references>
      </pivotArea>
    </chartFormat>
    <chartFormat chart="12" format="51" series="1">
      <pivotArea type="data" outline="0" fieldPosition="0">
        <references count="2">
          <reference field="4294967294" count="1" selected="0">
            <x v="0"/>
          </reference>
          <reference field="0" count="1" selected="0">
            <x v="34"/>
          </reference>
        </references>
      </pivotArea>
    </chartFormat>
    <chartFormat chart="12" format="52" series="1">
      <pivotArea type="data" outline="0" fieldPosition="0">
        <references count="2">
          <reference field="4294967294" count="1" selected="0">
            <x v="0"/>
          </reference>
          <reference field="0" count="1" selected="0">
            <x v="10"/>
          </reference>
        </references>
      </pivotArea>
    </chartFormat>
    <chartFormat chart="12" format="53" series="1">
      <pivotArea type="data" outline="0" fieldPosition="0">
        <references count="2">
          <reference field="4294967294" count="1" selected="0">
            <x v="0"/>
          </reference>
          <reference field="0" count="1" selected="0">
            <x v="0"/>
          </reference>
        </references>
      </pivotArea>
    </chartFormat>
    <chartFormat chart="12" format="54" series="1">
      <pivotArea type="data" outline="0" fieldPosition="0">
        <references count="2">
          <reference field="4294967294" count="1" selected="0">
            <x v="0"/>
          </reference>
          <reference field="0" count="1" selected="0">
            <x v="1"/>
          </reference>
        </references>
      </pivotArea>
    </chartFormat>
    <chartFormat chart="12" format="55" series="1">
      <pivotArea type="data" outline="0" fieldPosition="0">
        <references count="2">
          <reference field="4294967294" count="1" selected="0">
            <x v="0"/>
          </reference>
          <reference field="0" count="1" selected="0">
            <x v="35"/>
          </reference>
        </references>
      </pivotArea>
    </chartFormat>
    <chartFormat chart="12" format="56" series="1">
      <pivotArea type="data" outline="0" fieldPosition="0">
        <references count="2">
          <reference field="4294967294" count="1" selected="0">
            <x v="0"/>
          </reference>
          <reference field="0" count="1" selected="0">
            <x v="22"/>
          </reference>
        </references>
      </pivotArea>
    </chartFormat>
    <chartFormat chart="12" format="57" series="1">
      <pivotArea type="data" outline="0" fieldPosition="0">
        <references count="2">
          <reference field="4294967294" count="1" selected="0">
            <x v="0"/>
          </reference>
          <reference field="0" count="1" selected="0">
            <x v="31"/>
          </reference>
        </references>
      </pivotArea>
    </chartFormat>
    <chartFormat chart="12" format="58" series="1">
      <pivotArea type="data" outline="0" fieldPosition="0">
        <references count="2">
          <reference field="4294967294" count="1" selected="0">
            <x v="0"/>
          </reference>
          <reference field="0" count="1" selected="0">
            <x v="23"/>
          </reference>
        </references>
      </pivotArea>
    </chartFormat>
    <chartFormat chart="12" format="59" series="1">
      <pivotArea type="data" outline="0" fieldPosition="0">
        <references count="2">
          <reference field="4294967294" count="1" selected="0">
            <x v="0"/>
          </reference>
          <reference field="0" count="1" selected="0">
            <x v="39"/>
          </reference>
        </references>
      </pivotArea>
    </chartFormat>
    <chartFormat chart="12" format="60" series="1">
      <pivotArea type="data" outline="0" fieldPosition="0">
        <references count="2">
          <reference field="4294967294" count="1" selected="0">
            <x v="0"/>
          </reference>
          <reference field="0" count="1" selected="0">
            <x v="32"/>
          </reference>
        </references>
      </pivotArea>
    </chartFormat>
    <chartFormat chart="12" format="61" series="1">
      <pivotArea type="data" outline="0" fieldPosition="0">
        <references count="2">
          <reference field="4294967294" count="1" selected="0">
            <x v="0"/>
          </reference>
          <reference field="0" count="1" selected="0">
            <x v="25"/>
          </reference>
        </references>
      </pivotArea>
    </chartFormat>
    <chartFormat chart="9" format="37" series="1">
      <pivotArea type="data" outline="0" fieldPosition="0">
        <references count="2">
          <reference field="4294967294" count="1" selected="0">
            <x v="0"/>
          </reference>
          <reference field="0" count="1" selected="0">
            <x v="6"/>
          </reference>
        </references>
      </pivotArea>
    </chartFormat>
    <chartFormat chart="9" format="38" series="1">
      <pivotArea type="data" outline="0" fieldPosition="0">
        <references count="2">
          <reference field="4294967294" count="1" selected="0">
            <x v="0"/>
          </reference>
          <reference field="0" count="1" selected="0">
            <x v="9"/>
          </reference>
        </references>
      </pivotArea>
    </chartFormat>
    <chartFormat chart="9" format="39" series="1">
      <pivotArea type="data" outline="0" fieldPosition="0">
        <references count="2">
          <reference field="4294967294" count="1" selected="0">
            <x v="0"/>
          </reference>
          <reference field="0" count="1" selected="0">
            <x v="20"/>
          </reference>
        </references>
      </pivotArea>
    </chartFormat>
    <chartFormat chart="9" format="40" series="1">
      <pivotArea type="data" outline="0" fieldPosition="0">
        <references count="2">
          <reference field="4294967294" count="1" selected="0">
            <x v="0"/>
          </reference>
          <reference field="0" count="1" selected="0">
            <x v="5"/>
          </reference>
        </references>
      </pivotArea>
    </chartFormat>
    <chartFormat chart="9" format="41" series="1">
      <pivotArea type="data" outline="0" fieldPosition="0">
        <references count="2">
          <reference field="4294967294" count="1" selected="0">
            <x v="0"/>
          </reference>
          <reference field="0" count="1" selected="0">
            <x v="34"/>
          </reference>
        </references>
      </pivotArea>
    </chartFormat>
    <chartFormat chart="9" format="42" series="1">
      <pivotArea type="data" outline="0" fieldPosition="0">
        <references count="2">
          <reference field="4294967294" count="1" selected="0">
            <x v="0"/>
          </reference>
          <reference field="0" count="1" selected="0">
            <x v="10"/>
          </reference>
        </references>
      </pivotArea>
    </chartFormat>
    <chartFormat chart="9" format="43" series="1">
      <pivotArea type="data" outline="0" fieldPosition="0">
        <references count="2">
          <reference field="4294967294" count="1" selected="0">
            <x v="0"/>
          </reference>
          <reference field="0" count="1" selected="0">
            <x v="0"/>
          </reference>
        </references>
      </pivotArea>
    </chartFormat>
    <chartFormat chart="9" format="44" series="1">
      <pivotArea type="data" outline="0" fieldPosition="0">
        <references count="2">
          <reference field="4294967294" count="1" selected="0">
            <x v="0"/>
          </reference>
          <reference field="0" count="1" selected="0">
            <x v="1"/>
          </reference>
        </references>
      </pivotArea>
    </chartFormat>
    <chartFormat chart="9" format="45" series="1">
      <pivotArea type="data" outline="0" fieldPosition="0">
        <references count="2">
          <reference field="4294967294" count="1" selected="0">
            <x v="0"/>
          </reference>
          <reference field="0" count="1" selected="0">
            <x v="35"/>
          </reference>
        </references>
      </pivotArea>
    </chartFormat>
    <chartFormat chart="9" format="46" series="1">
      <pivotArea type="data" outline="0" fieldPosition="0">
        <references count="2">
          <reference field="4294967294" count="1" selected="0">
            <x v="0"/>
          </reference>
          <reference field="0" count="1" selected="0">
            <x v="22"/>
          </reference>
        </references>
      </pivotArea>
    </chartFormat>
    <chartFormat chart="9" format="47" series="1">
      <pivotArea type="data" outline="0" fieldPosition="0">
        <references count="2">
          <reference field="4294967294" count="1" selected="0">
            <x v="0"/>
          </reference>
          <reference field="0" count="1" selected="0">
            <x v="31"/>
          </reference>
        </references>
      </pivotArea>
    </chartFormat>
    <chartFormat chart="9" format="48" series="1">
      <pivotArea type="data" outline="0" fieldPosition="0">
        <references count="2">
          <reference field="4294967294" count="1" selected="0">
            <x v="0"/>
          </reference>
          <reference field="0" count="1" selected="0">
            <x v="23"/>
          </reference>
        </references>
      </pivotArea>
    </chartFormat>
    <chartFormat chart="9" format="49" series="1">
      <pivotArea type="data" outline="0" fieldPosition="0">
        <references count="2">
          <reference field="4294967294" count="1" selected="0">
            <x v="0"/>
          </reference>
          <reference field="0" count="1" selected="0">
            <x v="39"/>
          </reference>
        </references>
      </pivotArea>
    </chartFormat>
    <chartFormat chart="9" format="50" series="1">
      <pivotArea type="data" outline="0" fieldPosition="0">
        <references count="2">
          <reference field="4294967294" count="1" selected="0">
            <x v="0"/>
          </reference>
          <reference field="0" count="1" selected="0">
            <x v="32"/>
          </reference>
        </references>
      </pivotArea>
    </chartFormat>
    <chartFormat chart="9" format="51" series="1">
      <pivotArea type="data" outline="0" fieldPosition="0">
        <references count="2">
          <reference field="4294967294" count="1" selected="0">
            <x v="0"/>
          </reference>
          <reference field="0" count="1" selected="0">
            <x v="25"/>
          </reference>
        </references>
      </pivotArea>
    </chartFormat>
    <chartFormat chart="12" format="62" series="1">
      <pivotArea type="data" outline="0" fieldPosition="0">
        <references count="2">
          <reference field="4294967294" count="1" selected="0">
            <x v="0"/>
          </reference>
          <reference field="0" count="1" selected="0">
            <x v="29"/>
          </reference>
        </references>
      </pivotArea>
    </chartFormat>
    <chartFormat chart="9" format="52" series="1">
      <pivotArea type="data" outline="0" fieldPosition="0">
        <references count="2">
          <reference field="4294967294" count="1" selected="0">
            <x v="0"/>
          </reference>
          <reference field="0" count="1" selected="0">
            <x v="29"/>
          </reference>
        </references>
      </pivotArea>
    </chartFormat>
    <chartFormat chart="12" format="63" series="1">
      <pivotArea type="data" outline="0" fieldPosition="0">
        <references count="2">
          <reference field="4294967294" count="1" selected="0">
            <x v="0"/>
          </reference>
          <reference field="0" count="1" selected="0">
            <x v="11"/>
          </reference>
        </references>
      </pivotArea>
    </chartFormat>
    <chartFormat chart="12" format="64" series="1">
      <pivotArea type="data" outline="0" fieldPosition="0">
        <references count="2">
          <reference field="4294967294" count="1" selected="0">
            <x v="0"/>
          </reference>
          <reference field="0" count="1" selected="0">
            <x v="4"/>
          </reference>
        </references>
      </pivotArea>
    </chartFormat>
    <chartFormat chart="12" format="65" series="1">
      <pivotArea type="data" outline="0" fieldPosition="0">
        <references count="2">
          <reference field="4294967294" count="1" selected="0">
            <x v="0"/>
          </reference>
          <reference field="0" count="1" selected="0">
            <x v="27"/>
          </reference>
        </references>
      </pivotArea>
    </chartFormat>
    <chartFormat chart="9" format="53" series="1">
      <pivotArea type="data" outline="0" fieldPosition="0">
        <references count="2">
          <reference field="4294967294" count="1" selected="0">
            <x v="0"/>
          </reference>
          <reference field="0" count="1" selected="0">
            <x v="11"/>
          </reference>
        </references>
      </pivotArea>
    </chartFormat>
    <chartFormat chart="9" format="54" series="1">
      <pivotArea type="data" outline="0" fieldPosition="0">
        <references count="2">
          <reference field="4294967294" count="1" selected="0">
            <x v="0"/>
          </reference>
          <reference field="0" count="1" selected="0">
            <x v="4"/>
          </reference>
        </references>
      </pivotArea>
    </chartFormat>
    <chartFormat chart="9" format="55" series="1">
      <pivotArea type="data" outline="0" fieldPosition="0">
        <references count="2">
          <reference field="4294967294" count="1" selected="0">
            <x v="0"/>
          </reference>
          <reference field="0" count="1" selected="0">
            <x v="27"/>
          </reference>
        </references>
      </pivotArea>
    </chartFormat>
  </chartFormats>
  <pivotTableStyleInfo name="PivotStyleLight16" showRowHeaders="1" showColHeaders="1" showRowStripes="0" showColStripes="0" showLastColumn="1"/>
  <filters count="1">
    <filter fld="34" type="captionGreaterThan" evalOrder="-1" id="3" stringValue1="1,000,000">
      <autoFilter ref="A1">
        <filterColumn colId="0">
          <customFilters>
            <customFilter operator="greaterThan" val="100000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A9614DF-B32F-4BCF-97D3-340935E523C5}" name="TablaDinámica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5" rowHeaderCaption="ANTIGÜEDAD DEL COMPROMISO">
  <location ref="A21:B28"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showAll="0">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Items count="1">
    <i/>
  </colItems>
  <dataFields count="1">
    <dataField name="Suma de saldo " fld="34" baseField="0" baseItem="0" numFmtId="167"/>
  </dataFields>
  <formats count="3">
    <format dxfId="643">
      <pivotArea outline="0" collapsedLevelsAreSubtotals="1" fieldPosition="0"/>
    </format>
    <format dxfId="642">
      <pivotArea outline="0" fieldPosition="0">
        <references count="1">
          <reference field="4294967294" count="1">
            <x v="0"/>
          </reference>
        </references>
      </pivotArea>
    </format>
    <format dxfId="641">
      <pivotArea field="1" type="button" dataOnly="0" labelOnly="1" outline="0" axis="axisRow" fieldPosition="0"/>
    </format>
  </formats>
  <chartFormats count="18">
    <chartFormat chart="3" format="0" series="1">
      <pivotArea type="data" outline="0" fieldPosition="0">
        <references count="1">
          <reference field="4294967294" count="1" selected="0">
            <x v="0"/>
          </reference>
        </references>
      </pivotArea>
    </chartFormat>
    <chartFormat chart="3" format="1">
      <pivotArea type="data" outline="0" fieldPosition="0">
        <references count="2">
          <reference field="4294967294" count="1" selected="0">
            <x v="0"/>
          </reference>
          <reference field="1" count="1" selected="0">
            <x v="2"/>
          </reference>
        </references>
      </pivotArea>
    </chartFormat>
    <chartFormat chart="3" format="2">
      <pivotArea type="data" outline="0" fieldPosition="0">
        <references count="2">
          <reference field="4294967294" count="1" selected="0">
            <x v="0"/>
          </reference>
          <reference field="1" count="1" selected="0">
            <x v="7"/>
          </reference>
        </references>
      </pivotArea>
    </chartFormat>
    <chartFormat chart="3" format="3">
      <pivotArea type="data" outline="0" fieldPosition="0">
        <references count="2">
          <reference field="4294967294" count="1" selected="0">
            <x v="0"/>
          </reference>
          <reference field="1" count="1" selected="0">
            <x v="5"/>
          </reference>
        </references>
      </pivotArea>
    </chartFormat>
    <chartFormat chart="3" format="4">
      <pivotArea type="data" outline="0" fieldPosition="0">
        <references count="2">
          <reference field="4294967294" count="1" selected="0">
            <x v="0"/>
          </reference>
          <reference field="1" count="1" selected="0">
            <x v="6"/>
          </reference>
        </references>
      </pivotArea>
    </chartFormat>
    <chartFormat chart="3" format="5">
      <pivotArea type="data" outline="0" fieldPosition="0">
        <references count="2">
          <reference field="4294967294" count="1" selected="0">
            <x v="0"/>
          </reference>
          <reference field="1" count="1" selected="0">
            <x v="3"/>
          </reference>
        </references>
      </pivotArea>
    </chartFormat>
    <chartFormat chart="3" format="6">
      <pivotArea type="data" outline="0" fieldPosition="0">
        <references count="2">
          <reference field="4294967294" count="1" selected="0">
            <x v="0"/>
          </reference>
          <reference field="1" count="1" selected="0">
            <x v="1"/>
          </reference>
        </references>
      </pivotArea>
    </chartFormat>
    <chartFormat chart="3" format="7">
      <pivotArea type="data" outline="0" fieldPosition="0">
        <references count="2">
          <reference field="4294967294" count="1" selected="0">
            <x v="0"/>
          </reference>
          <reference field="1" count="1" selected="0">
            <x v="0"/>
          </reference>
        </references>
      </pivotArea>
    </chartFormat>
    <chartFormat chart="3" format="8">
      <pivotArea type="data" outline="0" fieldPosition="0">
        <references count="2">
          <reference field="4294967294" count="1" selected="0">
            <x v="0"/>
          </reference>
          <reference field="1" count="1" selected="0">
            <x v="4"/>
          </reference>
        </references>
      </pivotArea>
    </chartFormat>
    <chartFormat chart="7" format="18" series="1">
      <pivotArea type="data" outline="0" fieldPosition="0">
        <references count="1">
          <reference field="4294967294" count="1" selected="0">
            <x v="0"/>
          </reference>
        </references>
      </pivotArea>
    </chartFormat>
    <chartFormat chart="7" format="19">
      <pivotArea type="data" outline="0" fieldPosition="0">
        <references count="2">
          <reference field="4294967294" count="1" selected="0">
            <x v="0"/>
          </reference>
          <reference field="1" count="1" selected="0">
            <x v="4"/>
          </reference>
        </references>
      </pivotArea>
    </chartFormat>
    <chartFormat chart="7" format="20">
      <pivotArea type="data" outline="0" fieldPosition="0">
        <references count="2">
          <reference field="4294967294" count="1" selected="0">
            <x v="0"/>
          </reference>
          <reference field="1" count="1" selected="0">
            <x v="0"/>
          </reference>
        </references>
      </pivotArea>
    </chartFormat>
    <chartFormat chart="7" format="21">
      <pivotArea type="data" outline="0" fieldPosition="0">
        <references count="2">
          <reference field="4294967294" count="1" selected="0">
            <x v="0"/>
          </reference>
          <reference field="1" count="1" selected="0">
            <x v="1"/>
          </reference>
        </references>
      </pivotArea>
    </chartFormat>
    <chartFormat chart="7" format="22">
      <pivotArea type="data" outline="0" fieldPosition="0">
        <references count="2">
          <reference field="4294967294" count="1" selected="0">
            <x v="0"/>
          </reference>
          <reference field="1" count="1" selected="0">
            <x v="3"/>
          </reference>
        </references>
      </pivotArea>
    </chartFormat>
    <chartFormat chart="7" format="23">
      <pivotArea type="data" outline="0" fieldPosition="0">
        <references count="2">
          <reference field="4294967294" count="1" selected="0">
            <x v="0"/>
          </reference>
          <reference field="1" count="1" selected="0">
            <x v="6"/>
          </reference>
        </references>
      </pivotArea>
    </chartFormat>
    <chartFormat chart="7" format="24">
      <pivotArea type="data" outline="0" fieldPosition="0">
        <references count="2">
          <reference field="4294967294" count="1" selected="0">
            <x v="0"/>
          </reference>
          <reference field="1" count="1" selected="0">
            <x v="5"/>
          </reference>
        </references>
      </pivotArea>
    </chartFormat>
    <chartFormat chart="7" format="25">
      <pivotArea type="data" outline="0" fieldPosition="0">
        <references count="2">
          <reference field="4294967294" count="1" selected="0">
            <x v="0"/>
          </reference>
          <reference field="1" count="1" selected="0">
            <x v="2"/>
          </reference>
        </references>
      </pivotArea>
    </chartFormat>
    <chartFormat chart="7" format="26">
      <pivotArea type="data" outline="0" fieldPosition="0">
        <references count="2">
          <reference field="4294967294" count="1" selected="0">
            <x v="0"/>
          </reference>
          <reference field="1"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7969373-9B85-4D96-AB89-AA0EDE2C0984}"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25" rowHeaderCaption="SUBSECRETARÍA O ÁREA RESPONSABLE">
  <location ref="A3:B5"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showAll="0" sortType="ascending">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658">
      <pivotArea dataOnly="0" labelOnly="1" outline="0" axis="axisValues" fieldPosition="0"/>
    </format>
    <format dxfId="657">
      <pivotArea field="1" type="button" dataOnly="0" labelOnly="1" outline="0"/>
    </format>
    <format dxfId="656">
      <pivotArea dataOnly="0" labelOnly="1" grandCol="1" outline="0" fieldPosition="0"/>
    </format>
    <format dxfId="655">
      <pivotArea field="1" type="button" dataOnly="0" labelOnly="1" outline="0"/>
    </format>
    <format dxfId="654">
      <pivotArea dataOnly="0" labelOnly="1" fieldPosition="0">
        <references count="1">
          <reference field="35" count="0"/>
        </references>
      </pivotArea>
    </format>
    <format dxfId="653">
      <pivotArea dataOnly="0" labelOnly="1" grandCol="1" outline="0" fieldPosition="0"/>
    </format>
    <format dxfId="652">
      <pivotArea field="1" type="button" dataOnly="0" labelOnly="1" outline="0"/>
    </format>
    <format dxfId="651">
      <pivotArea dataOnly="0" labelOnly="1" fieldPosition="0">
        <references count="1">
          <reference field="35" count="0"/>
        </references>
      </pivotArea>
    </format>
    <format dxfId="650">
      <pivotArea dataOnly="0" labelOnly="1" grandCol="1" outline="0" fieldPosition="0"/>
    </format>
    <format dxfId="649">
      <pivotArea type="origin" dataOnly="0" labelOnly="1" outline="0" fieldPosition="0"/>
    </format>
    <format dxfId="648">
      <pivotArea outline="0" collapsedLevelsAreSubtotals="1" fieldPosition="0"/>
    </format>
    <format dxfId="647">
      <pivotArea outline="0" fieldPosition="0">
        <references count="1">
          <reference field="4294967294" count="1">
            <x v="0"/>
          </reference>
        </references>
      </pivotArea>
    </format>
    <format dxfId="646">
      <pivotArea field="35" type="button" dataOnly="0" labelOnly="1" outline="0" axis="axisRow" fieldPosition="0"/>
    </format>
    <format dxfId="645">
      <pivotArea dataOnly="0" labelOnly="1" fieldPosition="0">
        <references count="1">
          <reference field="35" count="0"/>
        </references>
      </pivotArea>
    </format>
    <format dxfId="644">
      <pivotArea dataOnly="0" labelOnly="1" grandRow="1" outline="0" fieldPosition="0"/>
    </format>
  </formats>
  <chartFormats count="6">
    <chartFormat chart="45" format="0" series="1">
      <pivotArea type="data" outline="0" fieldPosition="0">
        <references count="2">
          <reference field="4294967294" count="1" selected="0">
            <x v="0"/>
          </reference>
          <reference field="35" count="1" selected="0">
            <x v="1"/>
          </reference>
        </references>
      </pivotArea>
    </chartFormat>
    <chartFormat chart="45" format="1" series="1">
      <pivotArea type="data" outline="0" fieldPosition="0">
        <references count="2">
          <reference field="4294967294" count="1" selected="0">
            <x v="0"/>
          </reference>
          <reference field="35" count="1" selected="0">
            <x v="3"/>
          </reference>
        </references>
      </pivotArea>
    </chartFormat>
    <chartFormat chart="45" format="2" series="1">
      <pivotArea type="data" outline="0" fieldPosition="0">
        <references count="2">
          <reference field="4294967294" count="1" selected="0">
            <x v="0"/>
          </reference>
          <reference field="35" count="1" selected="0">
            <x v="4"/>
          </reference>
        </references>
      </pivotArea>
    </chartFormat>
    <chartFormat chart="45" format="3" series="1">
      <pivotArea type="data" outline="0" fieldPosition="0">
        <references count="2">
          <reference field="4294967294" count="1" selected="0">
            <x v="0"/>
          </reference>
          <reference field="35" count="1" selected="0">
            <x v="5"/>
          </reference>
        </references>
      </pivotArea>
    </chartFormat>
    <chartFormat chart="45" format="4" series="1">
      <pivotArea type="data" outline="0" fieldPosition="0">
        <references count="1">
          <reference field="4294967294" count="1" selected="0">
            <x v="0"/>
          </reference>
        </references>
      </pivotArea>
    </chartFormat>
    <chartFormat chart="47"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B2740F6-27FE-4977-B7FD-E772271BDA53}" name="TablaDinámica2" cacheId="1" applyNumberFormats="0" applyBorderFormats="0" applyFontFormats="0" applyPatternFormats="0" applyAlignmentFormats="0" applyWidthHeightFormats="1" dataCaption="Valores" grandTotalCaption="TOTALES" updatedVersion="8" minRefreshableVersion="3" useAutoFormatting="1" colGrandTotals="0" itemPrintTitles="1" createdVersion="8" indent="0" compact="0" outline="1" outlineData="1" compactData="0" multipleFieldFilters="0" rowHeaderCaption="NRO DE CONTRATO Y TERCERO BENEFICIARIO">
  <location ref="A3:D4" firstHeaderRow="1" firstDataRow="1" firstDataCol="3"/>
  <pivotFields count="47">
    <pivotField name="NO. DE COMPROMISO" axis="axisRow" compact="0" showAll="0" defaultSubtotal="0">
      <items count="56">
        <item h="1" m="1" x="50"/>
        <item h="1" m="1" x="54"/>
        <item h="1" m="1" x="48"/>
        <item h="1" x="17"/>
        <item h="1" m="1" x="31"/>
        <item h="1" m="1" x="27"/>
        <item h="1" m="1" x="53"/>
        <item h="1" x="16"/>
        <item h="1" m="1" x="44"/>
        <item h="1" m="1" x="43"/>
        <item h="1" x="2"/>
        <item h="1" m="1" x="34"/>
        <item h="1" x="3"/>
        <item h="1" m="1" x="29"/>
        <item h="1" m="1" x="55"/>
        <item h="1" m="1" x="49"/>
        <item h="1" m="1" x="37"/>
        <item h="1" m="1" x="35"/>
        <item h="1" m="1" x="33"/>
        <item h="1" x="1"/>
        <item h="1" m="1" x="40"/>
        <item h="1" x="5"/>
        <item h="1" m="1" x="39"/>
        <item m="1" x="45"/>
        <item h="1" m="1" x="32"/>
        <item h="1" m="1" x="28"/>
        <item h="1" m="1" x="36"/>
        <item h="1" m="1" x="52"/>
        <item h="1" m="1" x="51"/>
        <item h="1" m="1" x="41"/>
        <item h="1" x="21"/>
        <item h="1" m="1" x="30"/>
        <item h="1" m="1" x="42"/>
        <item h="1" m="1" x="47"/>
        <item h="1" m="1" x="46"/>
        <item h="1" m="1" x="38"/>
        <item h="1" x="24"/>
        <item h="1" x="9"/>
        <item h="1" x="13"/>
        <item h="1" x="4"/>
        <item h="1" x="20"/>
        <item h="1" x="18"/>
        <item h="1" x="22"/>
        <item h="1" x="25"/>
        <item h="1" x="0"/>
        <item h="1" x="19"/>
        <item h="1" x="26"/>
        <item h="1" x="6"/>
        <item h="1" x="7"/>
        <item h="1" x="8"/>
        <item h="1" x="10"/>
        <item h="1" x="11"/>
        <item h="1" x="12"/>
        <item h="1" x="14"/>
        <item h="1" x="15"/>
        <item h="1" x="23"/>
      </items>
    </pivotField>
    <pivotField compact="0"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name="TERCERO BENEFICIARIO" axis="axisRow" compact="0" showAll="0" defaultSubtotal="0">
      <items count="89">
        <item m="1" x="52"/>
        <item m="1" x="31"/>
        <item x="19"/>
        <item x="13"/>
        <item m="1" x="88"/>
        <item m="1" x="40"/>
        <item x="18"/>
        <item x="0"/>
        <item m="1" x="38"/>
        <item m="1" x="78"/>
        <item x="21"/>
        <item m="1" x="80"/>
        <item m="1" x="47"/>
        <item m="1" x="56"/>
        <item m="1" x="39"/>
        <item m="1" x="64"/>
        <item m="1" x="85"/>
        <item x="17"/>
        <item x="24"/>
        <item x="5"/>
        <item m="1" x="83"/>
        <item m="1" x="73"/>
        <item m="1" x="45"/>
        <item x="25"/>
        <item m="1" x="61"/>
        <item m="1" x="65"/>
        <item m="1" x="75"/>
        <item m="1" x="26"/>
        <item m="1" x="76"/>
        <item m="1" x="70"/>
        <item m="1" x="87"/>
        <item m="1" x="62"/>
        <item m="1" x="69"/>
        <item x="8"/>
        <item m="1" x="59"/>
        <item m="1" x="58"/>
        <item m="1" x="81"/>
        <item m="1" x="60"/>
        <item x="4"/>
        <item m="1" x="33"/>
        <item m="1" x="82"/>
        <item m="1" x="28"/>
        <item m="1" x="50"/>
        <item m="1" x="36"/>
        <item m="1" x="32"/>
        <item m="1" x="48"/>
        <item m="1" x="77"/>
        <item m="1" x="55"/>
        <item x="2"/>
        <item m="1" x="42"/>
        <item x="3"/>
        <item x="9"/>
        <item m="1" x="54"/>
        <item m="1" x="74"/>
        <item m="1" x="41"/>
        <item m="1" x="57"/>
        <item m="1" x="68"/>
        <item x="16"/>
        <item m="1" x="71"/>
        <item m="1" x="66"/>
        <item m="1" x="79"/>
        <item m="1" x="51"/>
        <item m="1" x="53"/>
        <item m="1" x="29"/>
        <item x="1"/>
        <item x="20"/>
        <item m="1" x="34"/>
        <item m="1" x="35"/>
        <item x="23"/>
        <item m="1" x="30"/>
        <item m="1" x="49"/>
        <item m="1" x="27"/>
        <item m="1" x="46"/>
        <item m="1" x="67"/>
        <item m="1" x="44"/>
        <item m="1" x="37"/>
        <item m="1" x="43"/>
        <item m="1" x="63"/>
        <item m="1" x="72"/>
        <item m="1" x="86"/>
        <item m="1" x="84"/>
        <item x="6"/>
        <item x="7"/>
        <item x="10"/>
        <item x="11"/>
        <item x="12"/>
        <item x="14"/>
        <item x="15"/>
        <item x="22"/>
      </items>
    </pivotField>
    <pivotField compact="0" numFmtId="164" showAll="0" defaultSubtotal="0"/>
    <pivotField dataField="1" compact="0" numFmtId="164" showAll="0" defaultSubtotal="0"/>
    <pivotField compact="0" showAll="0" defaultSubtotal="0"/>
    <pivotField compact="0" numFmtId="166"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6" subtotalTop="0" showAll="0" defaultSubtotal="0"/>
    <pivotField compact="0" showAll="0" defaultSubtotal="0"/>
    <pivotField axis="axisRow" compact="0" showAll="0" defaultSubtotal="0">
      <items count="9">
        <item m="1" x="8"/>
        <item m="1" x="6"/>
        <item m="1" x="4"/>
        <item x="0"/>
        <item m="1" x="7"/>
        <item x="3"/>
        <item m="1" x="5"/>
        <item x="1"/>
        <item x="2"/>
      </items>
    </pivotField>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6" subtotalTop="0" showAll="0" defaultSubtotal="0"/>
    <pivotField compact="0" subtotalTop="0" showAll="0" defaultSubtotal="0"/>
    <pivotField compact="0" showAll="0" defaultSubtotal="0"/>
  </pivotFields>
  <rowFields count="3">
    <field x="0"/>
    <field x="16"/>
    <field x="35"/>
  </rowFields>
  <rowItems count="1">
    <i t="grand">
      <x/>
    </i>
  </rowItems>
  <colItems count="1">
    <i/>
  </colItems>
  <dataFields count="1">
    <dataField name="VALOR DEL PASIVO EXIGIBLE" fld="18" baseField="0" baseItem="0" numFmtId="165"/>
  </dataFields>
  <formats count="69">
    <format dxfId="614">
      <pivotArea outline="0" collapsedLevelsAreSubtotals="1" fieldPosition="0"/>
    </format>
    <format dxfId="613">
      <pivotArea dataOnly="0" outline="0" axis="axisValues" fieldPosition="0"/>
    </format>
    <format dxfId="612">
      <pivotArea collapsedLevelsAreSubtotals="1" fieldPosition="0">
        <references count="1">
          <reference field="0" count="1">
            <x v="23"/>
          </reference>
        </references>
      </pivotArea>
    </format>
    <format dxfId="611">
      <pivotArea collapsedLevelsAreSubtotals="1" fieldPosition="0">
        <references count="2">
          <reference field="0" count="1" selected="0">
            <x v="23"/>
          </reference>
          <reference field="16" count="1">
            <x v="20"/>
          </reference>
        </references>
      </pivotArea>
    </format>
    <format dxfId="610">
      <pivotArea dataOnly="0" labelOnly="1" fieldPosition="0">
        <references count="1">
          <reference field="0" count="1">
            <x v="23"/>
          </reference>
        </references>
      </pivotArea>
    </format>
    <format dxfId="609">
      <pivotArea dataOnly="0" labelOnly="1" fieldPosition="0">
        <references count="2">
          <reference field="0" count="1" selected="0">
            <x v="23"/>
          </reference>
          <reference field="16" count="1">
            <x v="20"/>
          </reference>
        </references>
      </pivotArea>
    </format>
    <format dxfId="608">
      <pivotArea collapsedLevelsAreSubtotals="1" fieldPosition="0">
        <references count="1">
          <reference field="0" count="1">
            <x v="22"/>
          </reference>
        </references>
      </pivotArea>
    </format>
    <format dxfId="607">
      <pivotArea collapsedLevelsAreSubtotals="1" fieldPosition="0">
        <references count="2">
          <reference field="0" count="1" selected="0">
            <x v="22"/>
          </reference>
          <reference field="16" count="1">
            <x v="19"/>
          </reference>
        </references>
      </pivotArea>
    </format>
    <format dxfId="606">
      <pivotArea dataOnly="0" labelOnly="1" fieldPosition="0">
        <references count="1">
          <reference field="0" count="1">
            <x v="22"/>
          </reference>
        </references>
      </pivotArea>
    </format>
    <format dxfId="605">
      <pivotArea dataOnly="0" labelOnly="1" fieldPosition="0">
        <references count="2">
          <reference field="0" count="1" selected="0">
            <x v="22"/>
          </reference>
          <reference field="16" count="1">
            <x v="19"/>
          </reference>
        </references>
      </pivotArea>
    </format>
    <format dxfId="604">
      <pivotArea collapsedLevelsAreSubtotals="1" fieldPosition="0">
        <references count="1">
          <reference field="0" count="1">
            <x v="21"/>
          </reference>
        </references>
      </pivotArea>
    </format>
    <format dxfId="603">
      <pivotArea collapsedLevelsAreSubtotals="1" fieldPosition="0">
        <references count="2">
          <reference field="0" count="1" selected="0">
            <x v="21"/>
          </reference>
          <reference field="16" count="1">
            <x v="19"/>
          </reference>
        </references>
      </pivotArea>
    </format>
    <format dxfId="602">
      <pivotArea dataOnly="0" labelOnly="1" fieldPosition="0">
        <references count="1">
          <reference field="0" count="1">
            <x v="21"/>
          </reference>
        </references>
      </pivotArea>
    </format>
    <format dxfId="601">
      <pivotArea dataOnly="0" labelOnly="1" fieldPosition="0">
        <references count="2">
          <reference field="0" count="1" selected="0">
            <x v="21"/>
          </reference>
          <reference field="16" count="1">
            <x v="19"/>
          </reference>
        </references>
      </pivotArea>
    </format>
    <format dxfId="600">
      <pivotArea collapsedLevelsAreSubtotals="1" fieldPosition="0">
        <references count="1">
          <reference field="0" count="1">
            <x v="21"/>
          </reference>
        </references>
      </pivotArea>
    </format>
    <format dxfId="599">
      <pivotArea collapsedLevelsAreSubtotals="1" fieldPosition="0">
        <references count="2">
          <reference field="0" count="1" selected="0">
            <x v="21"/>
          </reference>
          <reference field="16" count="1">
            <x v="19"/>
          </reference>
        </references>
      </pivotArea>
    </format>
    <format dxfId="598">
      <pivotArea fieldPosition="0">
        <references count="1">
          <reference field="0" count="1">
            <x v="21"/>
          </reference>
        </references>
      </pivotArea>
    </format>
    <format dxfId="597">
      <pivotArea fieldPosition="0">
        <references count="2">
          <reference field="0" count="1" selected="0">
            <x v="21"/>
          </reference>
          <reference field="16" count="1">
            <x v="19"/>
          </reference>
        </references>
      </pivotArea>
    </format>
    <format dxfId="596">
      <pivotArea fieldPosition="0">
        <references count="3">
          <reference field="0" count="1" selected="0">
            <x v="21"/>
          </reference>
          <reference field="16" count="1" selected="0">
            <x v="19"/>
          </reference>
          <reference field="35" count="1">
            <x v="2"/>
          </reference>
        </references>
      </pivotArea>
    </format>
    <format dxfId="595">
      <pivotArea fieldPosition="0">
        <references count="1">
          <reference field="0" count="1">
            <x v="22"/>
          </reference>
        </references>
      </pivotArea>
    </format>
    <format dxfId="594">
      <pivotArea fieldPosition="0">
        <references count="2">
          <reference field="0" count="1" selected="0">
            <x v="22"/>
          </reference>
          <reference field="16" count="1">
            <x v="19"/>
          </reference>
        </references>
      </pivotArea>
    </format>
    <format dxfId="593">
      <pivotArea fieldPosition="0">
        <references count="3">
          <reference field="0" count="1" selected="0">
            <x v="22"/>
          </reference>
          <reference field="16" count="1" selected="0">
            <x v="19"/>
          </reference>
          <reference field="35" count="1">
            <x v="2"/>
          </reference>
        </references>
      </pivotArea>
    </format>
    <format dxfId="592">
      <pivotArea fieldPosition="0">
        <references count="1">
          <reference field="0" count="1">
            <x v="23"/>
          </reference>
        </references>
      </pivotArea>
    </format>
    <format dxfId="591">
      <pivotArea fieldPosition="0">
        <references count="2">
          <reference field="0" count="1" selected="0">
            <x v="23"/>
          </reference>
          <reference field="16" count="1">
            <x v="20"/>
          </reference>
        </references>
      </pivotArea>
    </format>
    <format dxfId="590">
      <pivotArea fieldPosition="0">
        <references count="3">
          <reference field="0" count="1" selected="0">
            <x v="23"/>
          </reference>
          <reference field="16" count="1" selected="0">
            <x v="20"/>
          </reference>
          <reference field="35" count="1">
            <x v="2"/>
          </reference>
        </references>
      </pivotArea>
    </format>
    <format dxfId="589">
      <pivotArea dataOnly="0" labelOnly="1" outline="0" fieldPosition="0">
        <references count="1">
          <reference field="0" count="0"/>
        </references>
      </pivotArea>
    </format>
    <format dxfId="588">
      <pivotArea dataOnly="0" labelOnly="1" outline="0" fieldPosition="0">
        <references count="2">
          <reference field="0" count="1" selected="0">
            <x v="21"/>
          </reference>
          <reference field="16" count="1">
            <x v="19"/>
          </reference>
        </references>
      </pivotArea>
    </format>
    <format dxfId="587">
      <pivotArea dataOnly="0" labelOnly="1" outline="0" fieldPosition="0">
        <references count="2">
          <reference field="0" count="1" selected="0">
            <x v="22"/>
          </reference>
          <reference field="16" count="1">
            <x v="19"/>
          </reference>
        </references>
      </pivotArea>
    </format>
    <format dxfId="586">
      <pivotArea dataOnly="0" labelOnly="1" outline="0" fieldPosition="0">
        <references count="2">
          <reference field="0" count="1" selected="0">
            <x v="23"/>
          </reference>
          <reference field="16" count="1">
            <x v="20"/>
          </reference>
        </references>
      </pivotArea>
    </format>
    <format dxfId="585">
      <pivotArea dataOnly="0" labelOnly="1" outline="0" fieldPosition="0">
        <references count="3">
          <reference field="0" count="1" selected="0">
            <x v="21"/>
          </reference>
          <reference field="16" count="1" selected="0">
            <x v="19"/>
          </reference>
          <reference field="35" count="1">
            <x v="2"/>
          </reference>
        </references>
      </pivotArea>
    </format>
    <format dxfId="584">
      <pivotArea dataOnly="0" labelOnly="1" outline="0" fieldPosition="0">
        <references count="3">
          <reference field="0" count="1" selected="0">
            <x v="22"/>
          </reference>
          <reference field="16" count="1" selected="0">
            <x v="19"/>
          </reference>
          <reference field="35" count="1">
            <x v="2"/>
          </reference>
        </references>
      </pivotArea>
    </format>
    <format dxfId="583">
      <pivotArea dataOnly="0" labelOnly="1" outline="0" fieldPosition="0">
        <references count="3">
          <reference field="0" count="1" selected="0">
            <x v="23"/>
          </reference>
          <reference field="16" count="1" selected="0">
            <x v="20"/>
          </reference>
          <reference field="35" count="1">
            <x v="2"/>
          </reference>
        </references>
      </pivotArea>
    </format>
    <format dxfId="582">
      <pivotArea dataOnly="0" labelOnly="1" outline="0" fieldPosition="0">
        <references count="1">
          <reference field="0" count="1">
            <x v="22"/>
          </reference>
        </references>
      </pivotArea>
    </format>
    <format dxfId="581">
      <pivotArea dataOnly="0" labelOnly="1" outline="0" fieldPosition="0">
        <references count="1">
          <reference field="0" count="1">
            <x v="23"/>
          </reference>
        </references>
      </pivotArea>
    </format>
    <format dxfId="580">
      <pivotArea dataOnly="0" labelOnly="1" outline="0" fieldPosition="0">
        <references count="2">
          <reference field="0" count="1" selected="0">
            <x v="21"/>
          </reference>
          <reference field="16" count="1">
            <x v="19"/>
          </reference>
        </references>
      </pivotArea>
    </format>
    <format dxfId="579">
      <pivotArea dataOnly="0" labelOnly="1" outline="0" fieldPosition="0">
        <references count="2">
          <reference field="0" count="1" selected="0">
            <x v="22"/>
          </reference>
          <reference field="16" count="1">
            <x v="19"/>
          </reference>
        </references>
      </pivotArea>
    </format>
    <format dxfId="578">
      <pivotArea dataOnly="0" labelOnly="1" outline="0" fieldPosition="0">
        <references count="2">
          <reference field="0" count="1" selected="0">
            <x v="23"/>
          </reference>
          <reference field="16" count="1">
            <x v="20"/>
          </reference>
        </references>
      </pivotArea>
    </format>
    <format dxfId="577">
      <pivotArea dataOnly="0" labelOnly="1" outline="0" fieldPosition="0">
        <references count="3">
          <reference field="0" count="1" selected="0">
            <x v="21"/>
          </reference>
          <reference field="16" count="1" selected="0">
            <x v="19"/>
          </reference>
          <reference field="35" count="1">
            <x v="2"/>
          </reference>
        </references>
      </pivotArea>
    </format>
    <format dxfId="576">
      <pivotArea dataOnly="0" labelOnly="1" outline="0" fieldPosition="0">
        <references count="3">
          <reference field="0" count="1" selected="0">
            <x v="22"/>
          </reference>
          <reference field="16" count="1" selected="0">
            <x v="19"/>
          </reference>
          <reference field="35" count="1">
            <x v="2"/>
          </reference>
        </references>
      </pivotArea>
    </format>
    <format dxfId="575">
      <pivotArea dataOnly="0" labelOnly="1" outline="0" fieldPosition="0">
        <references count="3">
          <reference field="0" count="1" selected="0">
            <x v="23"/>
          </reference>
          <reference field="16" count="1" selected="0">
            <x v="20"/>
          </reference>
          <reference field="35" count="1">
            <x v="2"/>
          </reference>
        </references>
      </pivotArea>
    </format>
    <format dxfId="574">
      <pivotArea fieldPosition="0">
        <references count="1">
          <reference field="0" count="1">
            <x v="21"/>
          </reference>
        </references>
      </pivotArea>
    </format>
    <format dxfId="573">
      <pivotArea fieldPosition="0">
        <references count="2">
          <reference field="0" count="1" selected="0">
            <x v="21"/>
          </reference>
          <reference field="16" count="1">
            <x v="19"/>
          </reference>
        </references>
      </pivotArea>
    </format>
    <format dxfId="572">
      <pivotArea fieldPosition="0">
        <references count="3">
          <reference field="0" count="1" selected="0">
            <x v="21"/>
          </reference>
          <reference field="16" count="1" selected="0">
            <x v="19"/>
          </reference>
          <reference field="35" count="1">
            <x v="2"/>
          </reference>
        </references>
      </pivotArea>
    </format>
    <format dxfId="571">
      <pivotArea dataOnly="0" labelOnly="1" outline="0" fieldPosition="0">
        <references count="1">
          <reference field="0" count="1">
            <x v="21"/>
          </reference>
        </references>
      </pivotArea>
    </format>
    <format dxfId="570">
      <pivotArea dataOnly="0" labelOnly="1" outline="0" fieldPosition="0">
        <references count="2">
          <reference field="0" count="1" selected="0">
            <x v="21"/>
          </reference>
          <reference field="16" count="1">
            <x v="19"/>
          </reference>
        </references>
      </pivotArea>
    </format>
    <format dxfId="569">
      <pivotArea dataOnly="0" labelOnly="1" outline="0" fieldPosition="0">
        <references count="3">
          <reference field="0" count="1" selected="0">
            <x v="21"/>
          </reference>
          <reference field="16" count="1" selected="0">
            <x v="19"/>
          </reference>
          <reference field="35" count="1">
            <x v="2"/>
          </reference>
        </references>
      </pivotArea>
    </format>
    <format dxfId="568">
      <pivotArea fieldPosition="0">
        <references count="1">
          <reference field="0" count="1">
            <x v="23"/>
          </reference>
        </references>
      </pivotArea>
    </format>
    <format dxfId="567">
      <pivotArea fieldPosition="0">
        <references count="2">
          <reference field="0" count="1" selected="0">
            <x v="23"/>
          </reference>
          <reference field="16" count="1">
            <x v="20"/>
          </reference>
        </references>
      </pivotArea>
    </format>
    <format dxfId="566">
      <pivotArea fieldPosition="0">
        <references count="3">
          <reference field="0" count="1" selected="0">
            <x v="23"/>
          </reference>
          <reference field="16" count="1" selected="0">
            <x v="20"/>
          </reference>
          <reference field="35" count="1">
            <x v="2"/>
          </reference>
        </references>
      </pivotArea>
    </format>
    <format dxfId="565">
      <pivotArea dataOnly="0" labelOnly="1" outline="0" fieldPosition="0">
        <references count="1">
          <reference field="0" count="1">
            <x v="23"/>
          </reference>
        </references>
      </pivotArea>
    </format>
    <format dxfId="564">
      <pivotArea dataOnly="0" labelOnly="1" outline="0" fieldPosition="0">
        <references count="2">
          <reference field="0" count="1" selected="0">
            <x v="23"/>
          </reference>
          <reference field="16" count="1">
            <x v="20"/>
          </reference>
        </references>
      </pivotArea>
    </format>
    <format dxfId="563">
      <pivotArea dataOnly="0" labelOnly="1" outline="0" fieldPosition="0">
        <references count="3">
          <reference field="0" count="1" selected="0">
            <x v="23"/>
          </reference>
          <reference field="16" count="1" selected="0">
            <x v="20"/>
          </reference>
          <reference field="35" count="1">
            <x v="2"/>
          </reference>
        </references>
      </pivotArea>
    </format>
    <format dxfId="562">
      <pivotArea field="0" type="button" dataOnly="0" labelOnly="1" outline="0" axis="axisRow" fieldPosition="0"/>
    </format>
    <format dxfId="561">
      <pivotArea field="16" type="button" dataOnly="0" labelOnly="1" outline="0" axis="axisRow" fieldPosition="1"/>
    </format>
    <format dxfId="560">
      <pivotArea field="35" type="button" dataOnly="0" labelOnly="1" outline="0" axis="axisRow" fieldPosition="2"/>
    </format>
    <format dxfId="559">
      <pivotArea dataOnly="0" labelOnly="1" outline="0" axis="axisValues" fieldPosition="0"/>
    </format>
    <format dxfId="558">
      <pivotArea field="0" type="button" dataOnly="0" labelOnly="1" outline="0" axis="axisRow" fieldPosition="0"/>
    </format>
    <format dxfId="557">
      <pivotArea field="16" type="button" dataOnly="0" labelOnly="1" outline="0" axis="axisRow" fieldPosition="1"/>
    </format>
    <format dxfId="556">
      <pivotArea field="35" type="button" dataOnly="0" labelOnly="1" outline="0" axis="axisRow" fieldPosition="2"/>
    </format>
    <format dxfId="555">
      <pivotArea dataOnly="0" labelOnly="1" outline="0" axis="axisValues" fieldPosition="0"/>
    </format>
    <format dxfId="554">
      <pivotArea field="0" type="button" dataOnly="0" labelOnly="1" outline="0" axis="axisRow" fieldPosition="0"/>
    </format>
    <format dxfId="553">
      <pivotArea field="16" type="button" dataOnly="0" labelOnly="1" outline="0" axis="axisRow" fieldPosition="1"/>
    </format>
    <format dxfId="552">
      <pivotArea field="35" type="button" dataOnly="0" labelOnly="1" outline="0" axis="axisRow" fieldPosition="2"/>
    </format>
    <format dxfId="551">
      <pivotArea dataOnly="0" labelOnly="1" outline="0" axis="axisValues" fieldPosition="0"/>
    </format>
    <format dxfId="550">
      <pivotArea fieldPosition="0">
        <references count="1">
          <reference field="0" count="0"/>
        </references>
      </pivotArea>
    </format>
    <format dxfId="549">
      <pivotArea fieldPosition="0">
        <references count="2">
          <reference field="0" count="0" selected="0"/>
          <reference field="16" count="1">
            <x v="20"/>
          </reference>
        </references>
      </pivotArea>
    </format>
    <format dxfId="548">
      <pivotArea dataOnly="0" labelOnly="1" outline="0" fieldPosition="0">
        <references count="1">
          <reference field="0" count="0"/>
        </references>
      </pivotArea>
    </format>
    <format dxfId="547">
      <pivotArea dataOnly="0" labelOnly="1" outline="0" offset="IV1" fieldPosition="0">
        <references count="1">
          <reference field="0" count="0"/>
        </references>
      </pivotArea>
    </format>
    <format dxfId="546">
      <pivotArea dataOnly="0" labelOnly="1" outline="0" fieldPosition="0">
        <references count="2">
          <reference field="0" count="0" selected="0"/>
          <reference field="16"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5A3577B-0832-488A-9B64-95BAFCEB40C8}" name="TablaDinámica4" cacheId="2" applyNumberFormats="0" applyBorderFormats="0" applyFontFormats="0" applyPatternFormats="0" applyAlignmentFormats="0" applyWidthHeightFormats="1" dataCaption="Valores" grandTotalCaption="TOTALES POR MES" updatedVersion="8" minRefreshableVersion="3" useAutoFormatting="1" itemPrintTitles="1" createdVersion="8" indent="0" outline="1" outlineData="1" multipleFieldFilters="0" rowHeaderCaption="ÁREA Y/O SUBSECRETARÍA">
  <location ref="A3:G7" firstHeaderRow="0"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axis="axisRow" showAll="0">
      <items count="11">
        <item x="4"/>
        <item m="1" x="8"/>
        <item m="1" x="6"/>
        <item x="0"/>
        <item m="1" x="9"/>
        <item x="3"/>
        <item m="1" x="7"/>
        <item h="1" x="5"/>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35"/>
  </rowFields>
  <rowItems count="4">
    <i>
      <x/>
    </i>
    <i>
      <x v="3"/>
    </i>
    <i>
      <x v="5"/>
    </i>
    <i t="grand">
      <x/>
    </i>
  </rowItems>
  <colFields count="1">
    <field x="-2"/>
  </colFields>
  <colItems count="6">
    <i>
      <x/>
    </i>
    <i i="1">
      <x v="1"/>
    </i>
    <i i="2">
      <x v="2"/>
    </i>
    <i i="3">
      <x v="3"/>
    </i>
    <i i="4">
      <x v="4"/>
    </i>
    <i i="5">
      <x v="5"/>
    </i>
  </colItems>
  <dataFields count="6">
    <dataField name="ENERO 2022" fld="21" baseField="0" baseItem="0"/>
    <dataField name="FEBRERO 2022" fld="22" baseField="0" baseItem="0"/>
    <dataField name="MARZO 2022" fld="23" baseField="0" baseItem="0"/>
    <dataField name="ABRIL 2022" fld="24" baseField="0" baseItem="0"/>
    <dataField name="MAYO 2022" fld="25" baseField="0" baseItem="0"/>
    <dataField name="JUNIO 2022" fld="26" baseField="0" baseItem="0"/>
  </dataFields>
  <formats count="13">
    <format dxfId="545">
      <pivotArea outline="0" collapsedLevelsAreSubtotals="1" fieldPosition="0"/>
    </format>
    <format dxfId="544">
      <pivotArea field="35" type="button" dataOnly="0" labelOnly="1" outline="0" axis="axisRow" fieldPosition="0"/>
    </format>
    <format dxfId="543">
      <pivotArea dataOnly="0" labelOnly="1" outline="0" fieldPosition="0">
        <references count="1">
          <reference field="4294967294" count="6">
            <x v="0"/>
            <x v="1"/>
            <x v="2"/>
            <x v="3"/>
            <x v="4"/>
            <x v="5"/>
          </reference>
        </references>
      </pivotArea>
    </format>
    <format dxfId="542">
      <pivotArea field="35" type="button" dataOnly="0" labelOnly="1" outline="0" axis="axisRow" fieldPosition="0"/>
    </format>
    <format dxfId="541">
      <pivotArea dataOnly="0" labelOnly="1" outline="0" fieldPosition="0">
        <references count="1">
          <reference field="4294967294" count="6">
            <x v="0"/>
            <x v="1"/>
            <x v="2"/>
            <x v="3"/>
            <x v="4"/>
            <x v="5"/>
          </reference>
        </references>
      </pivotArea>
    </format>
    <format dxfId="540">
      <pivotArea field="35" type="button" dataOnly="0" labelOnly="1" outline="0" axis="axisRow" fieldPosition="0"/>
    </format>
    <format dxfId="539">
      <pivotArea dataOnly="0" labelOnly="1" outline="0" fieldPosition="0">
        <references count="1">
          <reference field="4294967294" count="6">
            <x v="0"/>
            <x v="1"/>
            <x v="2"/>
            <x v="3"/>
            <x v="4"/>
            <x v="5"/>
          </reference>
        </references>
      </pivotArea>
    </format>
    <format dxfId="538">
      <pivotArea type="all" dataOnly="0" outline="0" fieldPosition="0"/>
    </format>
    <format dxfId="537">
      <pivotArea outline="0" collapsedLevelsAreSubtotals="1" fieldPosition="0"/>
    </format>
    <format dxfId="536">
      <pivotArea field="35" type="button" dataOnly="0" labelOnly="1" outline="0" axis="axisRow" fieldPosition="0"/>
    </format>
    <format dxfId="535">
      <pivotArea dataOnly="0" labelOnly="1" fieldPosition="0">
        <references count="1">
          <reference field="35" count="0"/>
        </references>
      </pivotArea>
    </format>
    <format dxfId="534">
      <pivotArea dataOnly="0" labelOnly="1" grandRow="1" outline="0" fieldPosition="0"/>
    </format>
    <format dxfId="533">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1367071-80DD-4D04-B34E-F6DA16512823}"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6">
  <location ref="J3:K5"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x="0"/>
        <item h="1"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2">
    <i>
      <x v="10"/>
    </i>
    <i t="grand">
      <x/>
    </i>
  </rowItems>
  <colItems count="1">
    <i/>
  </colItems>
  <pageFields count="1">
    <pageField fld="35" hier="-1"/>
  </pageFields>
  <dataFields count="1">
    <dataField name="Suma de saldo " fld="34" baseField="0" baseItem="0" numFmtId="168"/>
  </dataFields>
  <formats count="1">
    <format dxfId="529">
      <pivotArea outline="0" collapsedLevelsAreSubtotals="1" fieldPosition="0"/>
    </format>
  </formats>
  <chartFormats count="18">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 chart="41" format="0" series="1">
      <pivotArea type="data" outline="0" fieldPosition="0">
        <references count="1">
          <reference field="4294967294" count="1" selected="0">
            <x v="0"/>
          </reference>
        </references>
      </pivotArea>
    </chartFormat>
    <chartFormat chart="41" format="1">
      <pivotArea type="data" outline="0" fieldPosition="0">
        <references count="2">
          <reference field="4294967294" count="1" selected="0">
            <x v="0"/>
          </reference>
          <reference field="38"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97F0DFB1-FD6B-4DAC-B64F-0BD5CB885C06}"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7">
  <location ref="G3:H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h="1" x="0"/>
        <item h="1"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8"/>
    </i>
    <i>
      <x v="9"/>
    </i>
    <i t="grand">
      <x/>
    </i>
  </rowItems>
  <colItems count="1">
    <i/>
  </colItems>
  <pageFields count="1">
    <pageField fld="35" hier="-1"/>
  </pageFields>
  <dataFields count="1">
    <dataField name="Suma de saldo " fld="34" baseField="0" baseItem="0" numFmtId="168"/>
  </dataFields>
  <formats count="1">
    <format dxfId="530">
      <pivotArea outline="0" collapsedLevelsAreSubtotals="1" fieldPosition="0"/>
    </format>
  </formats>
  <chartFormats count="16">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2DE31BED-61C6-463E-86F6-AAD0587F5D62}"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8">
  <location ref="D3:E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h="1" x="0"/>
        <item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6"/>
    </i>
    <i>
      <x v="7"/>
    </i>
    <i t="grand">
      <x/>
    </i>
  </rowItems>
  <colItems count="1">
    <i/>
  </colItems>
  <pageFields count="1">
    <pageField fld="35" hier="-1"/>
  </pageFields>
  <dataFields count="1">
    <dataField name="Suma de saldo " fld="34" baseField="0" baseItem="0" numFmtId="168"/>
  </dataFields>
  <formats count="1">
    <format dxfId="531">
      <pivotArea outline="0" collapsedLevelsAreSubtotals="1" fieldPosition="0"/>
    </format>
  </formats>
  <chartFormats count="9">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38" count="1" selected="0">
            <x v="6"/>
          </reference>
        </references>
      </pivotArea>
    </chartFormat>
    <chartFormat chart="8" format="11">
      <pivotArea type="data" outline="0" fieldPosition="0">
        <references count="2">
          <reference field="4294967294" count="1" selected="0">
            <x v="0"/>
          </reference>
          <reference field="38" count="1" selected="0">
            <x v="7"/>
          </reference>
        </references>
      </pivotArea>
    </chartFormat>
    <chartFormat chart="16" format="12" series="1">
      <pivotArea type="data" outline="0" fieldPosition="0">
        <references count="1">
          <reference field="4294967294" count="1" selected="0">
            <x v="0"/>
          </reference>
        </references>
      </pivotArea>
    </chartFormat>
    <chartFormat chart="16" format="13">
      <pivotArea type="data" outline="0" fieldPosition="0">
        <references count="2">
          <reference field="4294967294" count="1" selected="0">
            <x v="0"/>
          </reference>
          <reference field="38" count="1" selected="0">
            <x v="6"/>
          </reference>
        </references>
      </pivotArea>
    </chartFormat>
    <chartFormat chart="16" format="14">
      <pivotArea type="data" outline="0" fieldPosition="0">
        <references count="2">
          <reference field="4294967294" count="1" selected="0">
            <x v="0"/>
          </reference>
          <reference field="38"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865FEE7B-D5A6-4992-839F-E4A74BD9E49F}" name="TablaDinámica2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3:B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showAll="0">
      <items count="6">
        <item x="4"/>
        <item x="2"/>
        <item x="0"/>
        <item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i>
    <i>
      <x v="1"/>
    </i>
    <i t="grand">
      <x/>
    </i>
  </rowItems>
  <colItems count="1">
    <i/>
  </colItems>
  <pageFields count="1">
    <pageField fld="35" item="1" hier="-1"/>
  </pageFields>
  <dataFields count="1">
    <dataField name="Suma de saldo " fld="34" baseField="0" baseItem="0" numFmtId="168"/>
  </dataFields>
  <formats count="1">
    <format dxfId="532">
      <pivotArea outline="0" collapsedLevelsAreSubtotals="1" fieldPosition="0"/>
    </format>
  </formats>
  <chartFormats count="3">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7F472BF-BCF3-4DE4-85B9-EF6C02772A0D}"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6" showAll="0"/>
    <pivotField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8"/>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304">
      <pivotArea field="35" type="button" dataOnly="0" labelOnly="1" outline="0" axis="axisRow" fieldPosition="0"/>
    </format>
    <format dxfId="303">
      <pivotArea field="35" type="button" dataOnly="0" labelOnly="1" outline="0" axis="axisRow" fieldPosition="0"/>
    </format>
    <format dxfId="302">
      <pivotArea field="35" type="button" dataOnly="0" labelOnly="1" outline="0" axis="axisRow" fieldPosition="0"/>
    </format>
    <format dxfId="301">
      <pivotArea type="all" dataOnly="0" outline="0" fieldPosition="0"/>
    </format>
    <format dxfId="300">
      <pivotArea outline="0" collapsedLevelsAreSubtotals="1" fieldPosition="0"/>
    </format>
    <format dxfId="299">
      <pivotArea field="35" type="button" dataOnly="0" labelOnly="1" outline="0" axis="axisRow" fieldPosition="0"/>
    </format>
    <format dxfId="298">
      <pivotArea dataOnly="0" labelOnly="1" fieldPosition="0">
        <references count="1">
          <reference field="35" count="0"/>
        </references>
      </pivotArea>
    </format>
    <format dxfId="297">
      <pivotArea dataOnly="0" labelOnly="1" grandRow="1" outline="0" fieldPosition="0"/>
    </format>
    <format dxfId="296">
      <pivotArea type="all" dataOnly="0" outline="0" fieldPosition="0"/>
    </format>
    <format dxfId="295">
      <pivotArea outline="0" collapsedLevelsAreSubtotals="1" fieldPosition="0"/>
    </format>
    <format dxfId="294">
      <pivotArea field="35" type="button" dataOnly="0" labelOnly="1" outline="0" axis="axisRow" fieldPosition="0"/>
    </format>
    <format dxfId="293">
      <pivotArea dataOnly="0" labelOnly="1" fieldPosition="0">
        <references count="1">
          <reference field="35" count="0"/>
        </references>
      </pivotArea>
    </format>
    <format dxfId="292">
      <pivotArea dataOnly="0" labelOnly="1" grandRow="1" outline="0" fieldPosition="0"/>
    </format>
    <format dxfId="291">
      <pivotArea outline="0" fieldPosition="0">
        <references count="1">
          <reference field="4294967294" count="1">
            <x v="0"/>
          </reference>
        </references>
      </pivotArea>
    </format>
    <format dxfId="290">
      <pivotArea collapsedLevelsAreSubtotals="1" fieldPosition="0">
        <references count="2">
          <reference field="4294967294" count="1" selected="0">
            <x v="1"/>
          </reference>
          <reference field="35" count="0"/>
        </references>
      </pivotArea>
    </format>
    <format dxfId="289">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66F9B38-F568-4532-AC7A-E3F264231A6F}"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8"/>
    <dataField name=" VALOR TOTAL PAGADO Y/O FENECIDO" fld="33" baseField="35" baseItem="0" numFmtId="168"/>
    <dataField name=" % DE PAGO Y/O FENECIMIENTO" fld="47" baseField="35" baseItem="0" numFmtId="9"/>
    <dataField name=" SALDO POR PAGAR" fld="34" baseField="35" baseItem="0" numFmtId="168"/>
  </dataFields>
  <formats count="19">
    <format dxfId="323">
      <pivotArea outline="0" collapsedLevelsAreSubtotals="1" fieldPosition="0">
        <references count="1">
          <reference field="4294967294" count="1" selected="0">
            <x v="2"/>
          </reference>
        </references>
      </pivotArea>
    </format>
    <format dxfId="322">
      <pivotArea field="35" type="button" dataOnly="0" labelOnly="1" outline="0" axis="axisRow" fieldPosition="0"/>
    </format>
    <format dxfId="321">
      <pivotArea dataOnly="0" labelOnly="1" outline="0" fieldPosition="0">
        <references count="1">
          <reference field="4294967294" count="4">
            <x v="0"/>
            <x v="1"/>
            <x v="2"/>
            <x v="3"/>
          </reference>
        </references>
      </pivotArea>
    </format>
    <format dxfId="320">
      <pivotArea field="35" type="button" dataOnly="0" labelOnly="1" outline="0" axis="axisRow" fieldPosition="0"/>
    </format>
    <format dxfId="319">
      <pivotArea dataOnly="0" labelOnly="1" outline="0" fieldPosition="0">
        <references count="1">
          <reference field="4294967294" count="4">
            <x v="0"/>
            <x v="1"/>
            <x v="2"/>
            <x v="3"/>
          </reference>
        </references>
      </pivotArea>
    </format>
    <format dxfId="318">
      <pivotArea field="35" type="button" dataOnly="0" labelOnly="1" outline="0" axis="axisRow" fieldPosition="0"/>
    </format>
    <format dxfId="317">
      <pivotArea dataOnly="0" labelOnly="1" outline="0" fieldPosition="0">
        <references count="1">
          <reference field="4294967294" count="4">
            <x v="0"/>
            <x v="1"/>
            <x v="2"/>
            <x v="3"/>
          </reference>
        </references>
      </pivotArea>
    </format>
    <format dxfId="316">
      <pivotArea type="all" dataOnly="0" outline="0" fieldPosition="0"/>
    </format>
    <format dxfId="315">
      <pivotArea outline="0" collapsedLevelsAreSubtotals="1" fieldPosition="0"/>
    </format>
    <format dxfId="314">
      <pivotArea field="35" type="button" dataOnly="0" labelOnly="1" outline="0" axis="axisRow" fieldPosition="0"/>
    </format>
    <format dxfId="313">
      <pivotArea dataOnly="0" labelOnly="1" fieldPosition="0">
        <references count="1">
          <reference field="35" count="0"/>
        </references>
      </pivotArea>
    </format>
    <format dxfId="312">
      <pivotArea dataOnly="0" labelOnly="1" grandRow="1" outline="0" fieldPosition="0"/>
    </format>
    <format dxfId="311">
      <pivotArea dataOnly="0" labelOnly="1" outline="0" fieldPosition="0">
        <references count="1">
          <reference field="4294967294" count="4">
            <x v="0"/>
            <x v="1"/>
            <x v="2"/>
            <x v="3"/>
          </reference>
        </references>
      </pivotArea>
    </format>
    <format dxfId="310">
      <pivotArea type="all" dataOnly="0" outline="0" fieldPosition="0"/>
    </format>
    <format dxfId="309">
      <pivotArea outline="0" collapsedLevelsAreSubtotals="1" fieldPosition="0"/>
    </format>
    <format dxfId="308">
      <pivotArea field="35" type="button" dataOnly="0" labelOnly="1" outline="0" axis="axisRow" fieldPosition="0"/>
    </format>
    <format dxfId="307">
      <pivotArea dataOnly="0" labelOnly="1" fieldPosition="0">
        <references count="1">
          <reference field="35" count="0"/>
        </references>
      </pivotArea>
    </format>
    <format dxfId="306">
      <pivotArea dataOnly="0" labelOnly="1" grandRow="1" outline="0" fieldPosition="0"/>
    </format>
    <format dxfId="305">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ECDFF307-3D8B-47DC-A2CD-85F9A1688FB3}"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50" rowHeaderCaption="ÁREA Y/O SUBSECRETARÍA">
  <location ref="X2:Z9"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8"/>
  </dataFields>
  <formats count="18">
    <format dxfId="341">
      <pivotArea field="35" type="button" dataOnly="0" labelOnly="1" outline="0" axis="axisCol" fieldPosition="0"/>
    </format>
    <format dxfId="340">
      <pivotArea dataOnly="0" labelOnly="1" outline="0" fieldPosition="0">
        <references count="1">
          <reference field="4294967294" count="1">
            <x v="0"/>
          </reference>
        </references>
      </pivotArea>
    </format>
    <format dxfId="339">
      <pivotArea field="35" type="button" dataOnly="0" labelOnly="1" outline="0" axis="axisCol" fieldPosition="0"/>
    </format>
    <format dxfId="338">
      <pivotArea dataOnly="0" labelOnly="1" outline="0" fieldPosition="0">
        <references count="1">
          <reference field="4294967294" count="1">
            <x v="0"/>
          </reference>
        </references>
      </pivotArea>
    </format>
    <format dxfId="337">
      <pivotArea field="35" type="button" dataOnly="0" labelOnly="1" outline="0" axis="axisCol" fieldPosition="0"/>
    </format>
    <format dxfId="336">
      <pivotArea dataOnly="0" labelOnly="1" outline="0" fieldPosition="0">
        <references count="1">
          <reference field="4294967294" count="1">
            <x v="0"/>
          </reference>
        </references>
      </pivotArea>
    </format>
    <format dxfId="335">
      <pivotArea type="all" dataOnly="0" outline="0" fieldPosition="0"/>
    </format>
    <format dxfId="334">
      <pivotArea outline="0" collapsedLevelsAreSubtotals="1" fieldPosition="0"/>
    </format>
    <format dxfId="333">
      <pivotArea field="35" type="button" dataOnly="0" labelOnly="1" outline="0" axis="axisCol" fieldPosition="0"/>
    </format>
    <format dxfId="332">
      <pivotArea dataOnly="0" labelOnly="1" fieldPosition="0">
        <references count="1">
          <reference field="35" count="0"/>
        </references>
      </pivotArea>
    </format>
    <format dxfId="331">
      <pivotArea dataOnly="0" labelOnly="1" grandRow="1" outline="0" fieldPosition="0"/>
    </format>
    <format dxfId="330">
      <pivotArea dataOnly="0" labelOnly="1" outline="0" fieldPosition="0">
        <references count="1">
          <reference field="4294967294" count="1">
            <x v="0"/>
          </reference>
        </references>
      </pivotArea>
    </format>
    <format dxfId="329">
      <pivotArea type="all" dataOnly="0" outline="0" fieldPosition="0"/>
    </format>
    <format dxfId="328">
      <pivotArea outline="0" collapsedLevelsAreSubtotals="1" fieldPosition="0"/>
    </format>
    <format dxfId="327">
      <pivotArea field="35" type="button" dataOnly="0" labelOnly="1" outline="0" axis="axisCol" fieldPosition="0"/>
    </format>
    <format dxfId="326">
      <pivotArea dataOnly="0" labelOnly="1" fieldPosition="0">
        <references count="1">
          <reference field="35" count="0"/>
        </references>
      </pivotArea>
    </format>
    <format dxfId="325">
      <pivotArea dataOnly="0" labelOnly="1" grandRow="1" outline="0" fieldPosition="0"/>
    </format>
    <format dxfId="324">
      <pivotArea dataOnly="0" labelOnly="1" outline="0" fieldPosition="0">
        <references count="1">
          <reference field="4294967294" count="1">
            <x v="0"/>
          </reference>
        </references>
      </pivotArea>
    </format>
  </formats>
  <chartFormats count="2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 chart="36" format="3" series="1">
      <pivotArea type="data" outline="0" fieldPosition="0">
        <references count="2">
          <reference field="4294967294" count="1" selected="0">
            <x v="0"/>
          </reference>
          <reference field="35" count="1" selected="0">
            <x v="6"/>
          </reference>
        </references>
      </pivotArea>
    </chartFormat>
    <chartFormat chart="37" format="3" series="1">
      <pivotArea type="data" outline="0" fieldPosition="0">
        <references count="2">
          <reference field="4294967294" count="1" selected="0">
            <x v="0"/>
          </reference>
          <reference field="35" count="1" selected="0">
            <x v="6"/>
          </reference>
        </references>
      </pivotArea>
    </chartFormat>
    <chartFormat chart="38" format="3" series="1">
      <pivotArea type="data" outline="0" fieldPosition="0">
        <references count="2">
          <reference field="4294967294" count="1" selected="0">
            <x v="0"/>
          </reference>
          <reference field="35" count="1" selected="0">
            <x v="6"/>
          </reference>
        </references>
      </pivotArea>
    </chartFormat>
    <chartFormat chart="39" format="3" series="1">
      <pivotArea type="data" outline="0" fieldPosition="0">
        <references count="2">
          <reference field="4294967294" count="1" selected="0">
            <x v="0"/>
          </reference>
          <reference field="35" count="1" selected="0">
            <x v="6"/>
          </reference>
        </references>
      </pivotArea>
    </chartFormat>
    <chartFormat chart="40" format="3" series="1">
      <pivotArea type="data" outline="0" fieldPosition="0">
        <references count="2">
          <reference field="4294967294" count="1" selected="0">
            <x v="0"/>
          </reference>
          <reference field="35" count="1" selected="0">
            <x v="6"/>
          </reference>
        </references>
      </pivotArea>
    </chartFormat>
    <chartFormat chart="41" format="3" series="1">
      <pivotArea type="data" outline="0" fieldPosition="0">
        <references count="2">
          <reference field="4294967294" count="1" selected="0">
            <x v="0"/>
          </reference>
          <reference field="35" count="1" selected="0">
            <x v="6"/>
          </reference>
        </references>
      </pivotArea>
    </chartFormat>
    <chartFormat chart="42" format="3" series="1">
      <pivotArea type="data" outline="0" fieldPosition="0">
        <references count="2">
          <reference field="4294967294" count="1" selected="0">
            <x v="0"/>
          </reference>
          <reference field="35" count="1" selected="0">
            <x v="6"/>
          </reference>
        </references>
      </pivotArea>
    </chartFormat>
    <chartFormat chart="43" format="3" series="1">
      <pivotArea type="data" outline="0" fieldPosition="0">
        <references count="2">
          <reference field="4294967294" count="1" selected="0">
            <x v="0"/>
          </reference>
          <reference field="35" count="1" selected="0">
            <x v="6"/>
          </reference>
        </references>
      </pivotArea>
    </chartFormat>
    <chartFormat chart="44" format="3" series="1">
      <pivotArea type="data" outline="0" fieldPosition="0">
        <references count="2">
          <reference field="4294967294" count="1" selected="0">
            <x v="0"/>
          </reference>
          <reference field="35" count="1" selected="0">
            <x v="6"/>
          </reference>
        </references>
      </pivotArea>
    </chartFormat>
    <chartFormat chart="45" format="3" series="1">
      <pivotArea type="data" outline="0" fieldPosition="0">
        <references count="2">
          <reference field="4294967294" count="1" selected="0">
            <x v="0"/>
          </reference>
          <reference field="35" count="1" selected="0">
            <x v="6"/>
          </reference>
        </references>
      </pivotArea>
    </chartFormat>
    <chartFormat chart="49" format="3" series="1">
      <pivotArea type="data" outline="0" fieldPosition="0">
        <references count="2">
          <reference field="4294967294" count="1" selected="0">
            <x v="0"/>
          </reference>
          <reference field="35" count="1" selected="0">
            <x v="6"/>
          </reference>
        </references>
      </pivotArea>
    </chartFormat>
    <chartFormat chart="49" format="4">
      <pivotArea type="data" outline="0" fieldPosition="0">
        <references count="3">
          <reference field="4294967294" count="1" selected="0">
            <x v="0"/>
          </reference>
          <reference field="1" count="1" selected="0">
            <x v="2"/>
          </reference>
          <reference field="35" count="1" selected="0">
            <x v="6"/>
          </reference>
        </references>
      </pivotArea>
    </chartFormat>
    <chartFormat chart="49" format="5">
      <pivotArea type="data" outline="0" fieldPosition="0">
        <references count="3">
          <reference field="4294967294" count="1" selected="0">
            <x v="0"/>
          </reference>
          <reference field="1" count="1" selected="0">
            <x v="4"/>
          </reference>
          <reference field="35" count="1" selected="0">
            <x v="6"/>
          </reference>
        </references>
      </pivotArea>
    </chartFormat>
    <chartFormat chart="49" format="6">
      <pivotArea type="data" outline="0" fieldPosition="0">
        <references count="3">
          <reference field="4294967294" count="1" selected="0">
            <x v="0"/>
          </reference>
          <reference field="1" count="1" selected="0">
            <x v="5"/>
          </reference>
          <reference field="35" count="1" selected="0">
            <x v="6"/>
          </reference>
        </references>
      </pivotArea>
    </chartFormat>
    <chartFormat chart="49" format="7">
      <pivotArea type="data" outline="0" fieldPosition="0">
        <references count="3">
          <reference field="4294967294" count="1" selected="0">
            <x v="0"/>
          </reference>
          <reference field="1" count="1" selected="0">
            <x v="6"/>
          </reference>
          <reference field="35" count="1" selected="0">
            <x v="6"/>
          </reference>
        </references>
      </pivotArea>
    </chartFormat>
    <chartFormat chart="49" format="8">
      <pivotArea type="data" outline="0" fieldPosition="0">
        <references count="3">
          <reference field="4294967294" count="1" selected="0">
            <x v="0"/>
          </reference>
          <reference field="1"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EC7B5FF-37AB-44B2-A2DB-2B7382E59EFC}"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9:V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356">
      <pivotArea field="35" type="button" dataOnly="0" labelOnly="1" outline="0" axis="axisCol" fieldPosition="0"/>
    </format>
    <format dxfId="355">
      <pivotArea field="35" type="button" dataOnly="0" labelOnly="1" outline="0" axis="axisCol" fieldPosition="0"/>
    </format>
    <format dxfId="354">
      <pivotArea field="35" type="button" dataOnly="0" labelOnly="1" outline="0" axis="axisCol" fieldPosition="0"/>
    </format>
    <format dxfId="353">
      <pivotArea type="all" dataOnly="0" outline="0" fieldPosition="0"/>
    </format>
    <format dxfId="352">
      <pivotArea outline="0" collapsedLevelsAreSubtotals="1" fieldPosition="0"/>
    </format>
    <format dxfId="351">
      <pivotArea field="35" type="button" dataOnly="0" labelOnly="1" outline="0" axis="axisCol" fieldPosition="0"/>
    </format>
    <format dxfId="350">
      <pivotArea dataOnly="0" labelOnly="1" fieldPosition="0">
        <references count="1">
          <reference field="35" count="0"/>
        </references>
      </pivotArea>
    </format>
    <format dxfId="349">
      <pivotArea dataOnly="0" labelOnly="1" grandRow="1" outline="0" fieldPosition="0"/>
    </format>
    <format dxfId="348">
      <pivotArea type="all" dataOnly="0" outline="0" fieldPosition="0"/>
    </format>
    <format dxfId="347">
      <pivotArea outline="0" collapsedLevelsAreSubtotals="1" fieldPosition="0"/>
    </format>
    <format dxfId="346">
      <pivotArea field="35" type="button" dataOnly="0" labelOnly="1" outline="0" axis="axisCol" fieldPosition="0"/>
    </format>
    <format dxfId="345">
      <pivotArea dataOnly="0" labelOnly="1" fieldPosition="0">
        <references count="1">
          <reference field="35" count="0"/>
        </references>
      </pivotArea>
    </format>
    <format dxfId="344">
      <pivotArea dataOnly="0" labelOnly="1" grandRow="1" outline="0" fieldPosition="0"/>
    </format>
    <format dxfId="343">
      <pivotArea collapsedLevelsAreSubtotals="1" fieldPosition="0">
        <references count="1">
          <reference field="0" count="3">
            <x v="2"/>
            <x v="3"/>
            <x v="6"/>
          </reference>
        </references>
      </pivotArea>
    </format>
    <format dxfId="342">
      <pivotArea grandRow="1" outline="0" collapsedLevelsAreSubtotals="1" fieldPosition="0"/>
    </format>
  </formats>
  <chartFormats count="2">
    <chartFormat chart="33" format="0" series="1">
      <pivotArea type="data" outline="0" fieldPosition="0">
        <references count="2">
          <reference field="4294967294" count="1" selected="0">
            <x v="0"/>
          </reference>
          <reference field="35" count="1" selected="0">
            <x v="5"/>
          </reference>
        </references>
      </pivotArea>
    </chartFormat>
    <chartFormat chart="38" format="1"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814AC5F1-0C95-4B7F-9D7C-5111A7573BB0}"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4" rowHeaderCaption="ÁREA Y/O SUBSECRETARÍA">
  <location ref="L2:N10"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71"/>
  </dataFields>
  <formats count="19">
    <format dxfId="375">
      <pivotArea field="35" type="button" dataOnly="0" labelOnly="1" outline="0" axis="axisCol" fieldPosition="0"/>
    </format>
    <format dxfId="374">
      <pivotArea dataOnly="0" labelOnly="1" outline="0" fieldPosition="0">
        <references count="1">
          <reference field="4294967294" count="1">
            <x v="0"/>
          </reference>
        </references>
      </pivotArea>
    </format>
    <format dxfId="373">
      <pivotArea field="35" type="button" dataOnly="0" labelOnly="1" outline="0" axis="axisCol" fieldPosition="0"/>
    </format>
    <format dxfId="372">
      <pivotArea dataOnly="0" labelOnly="1" outline="0" fieldPosition="0">
        <references count="1">
          <reference field="4294967294" count="1">
            <x v="0"/>
          </reference>
        </references>
      </pivotArea>
    </format>
    <format dxfId="371">
      <pivotArea field="35" type="button" dataOnly="0" labelOnly="1" outline="0" axis="axisCol" fieldPosition="0"/>
    </format>
    <format dxfId="370">
      <pivotArea dataOnly="0" labelOnly="1" outline="0" fieldPosition="0">
        <references count="1">
          <reference field="4294967294" count="1">
            <x v="0"/>
          </reference>
        </references>
      </pivotArea>
    </format>
    <format dxfId="369">
      <pivotArea type="all" dataOnly="0" outline="0" fieldPosition="0"/>
    </format>
    <format dxfId="368">
      <pivotArea outline="0" collapsedLevelsAreSubtotals="1" fieldPosition="0"/>
    </format>
    <format dxfId="367">
      <pivotArea field="35" type="button" dataOnly="0" labelOnly="1" outline="0" axis="axisCol" fieldPosition="0"/>
    </format>
    <format dxfId="366">
      <pivotArea dataOnly="0" labelOnly="1" fieldPosition="0">
        <references count="1">
          <reference field="35" count="0"/>
        </references>
      </pivotArea>
    </format>
    <format dxfId="365">
      <pivotArea dataOnly="0" labelOnly="1" grandRow="1" outline="0" fieldPosition="0"/>
    </format>
    <format dxfId="364">
      <pivotArea dataOnly="0" labelOnly="1" outline="0" fieldPosition="0">
        <references count="1">
          <reference field="4294967294" count="1">
            <x v="0"/>
          </reference>
        </references>
      </pivotArea>
    </format>
    <format dxfId="363">
      <pivotArea type="all" dataOnly="0" outline="0" fieldPosition="0"/>
    </format>
    <format dxfId="362">
      <pivotArea outline="0" collapsedLevelsAreSubtotals="1" fieldPosition="0"/>
    </format>
    <format dxfId="361">
      <pivotArea field="35" type="button" dataOnly="0" labelOnly="1" outline="0" axis="axisCol" fieldPosition="0"/>
    </format>
    <format dxfId="360">
      <pivotArea dataOnly="0" labelOnly="1" fieldPosition="0">
        <references count="1">
          <reference field="35" count="0"/>
        </references>
      </pivotArea>
    </format>
    <format dxfId="359">
      <pivotArea dataOnly="0" labelOnly="1" grandRow="1" outline="0" fieldPosition="0"/>
    </format>
    <format dxfId="358">
      <pivotArea dataOnly="0" labelOnly="1" outline="0" fieldPosition="0">
        <references count="1">
          <reference field="4294967294" count="1">
            <x v="0"/>
          </reference>
        </references>
      </pivotArea>
    </format>
    <format dxfId="357">
      <pivotArea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32" format="0" series="1">
      <pivotArea type="data" outline="0" fieldPosition="0">
        <references count="2">
          <reference field="4294967294" count="1" selected="0">
            <x v="0"/>
          </reference>
          <reference field="35" count="1" selected="0">
            <x v="2"/>
          </reference>
        </references>
      </pivotArea>
    </chartFormat>
    <chartFormat chart="32" format="1">
      <pivotArea type="data" outline="0" fieldPosition="0">
        <references count="3">
          <reference field="4294967294" count="1" selected="0">
            <x v="0"/>
          </reference>
          <reference field="1"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4DB46A5-A33D-4655-9263-151F9A23F9F9}"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388">
      <pivotArea field="35" type="button" dataOnly="0" labelOnly="1" outline="0" axis="axisRow" fieldPosition="0"/>
    </format>
    <format dxfId="387">
      <pivotArea field="35" type="button" dataOnly="0" labelOnly="1" outline="0" axis="axisRow" fieldPosition="0"/>
    </format>
    <format dxfId="386">
      <pivotArea field="35" type="button" dataOnly="0" labelOnly="1" outline="0" axis="axisRow" fieldPosition="0"/>
    </format>
    <format dxfId="385">
      <pivotArea type="all" dataOnly="0" outline="0" fieldPosition="0"/>
    </format>
    <format dxfId="384">
      <pivotArea outline="0" collapsedLevelsAreSubtotals="1" fieldPosition="0"/>
    </format>
    <format dxfId="383">
      <pivotArea field="35" type="button" dataOnly="0" labelOnly="1" outline="0" axis="axisRow" fieldPosition="0"/>
    </format>
    <format dxfId="382">
      <pivotArea dataOnly="0" labelOnly="1" grandRow="1" outline="0" fieldPosition="0"/>
    </format>
    <format dxfId="381">
      <pivotArea type="all" dataOnly="0" outline="0" fieldPosition="0"/>
    </format>
    <format dxfId="380">
      <pivotArea outline="0" collapsedLevelsAreSubtotals="1" fieldPosition="0"/>
    </format>
    <format dxfId="379">
      <pivotArea field="35" type="button" dataOnly="0" labelOnly="1" outline="0" axis="axisRow" fieldPosition="0"/>
    </format>
    <format dxfId="378">
      <pivotArea dataOnly="0" labelOnly="1" grandRow="1" outline="0" fieldPosition="0"/>
    </format>
    <format dxfId="377">
      <pivotArea grandRow="1" outline="0" collapsedLevelsAreSubtotals="1" fieldPosition="0"/>
    </format>
    <format dxfId="376">
      <pivotArea collapsedLevelsAreSubtotals="1" fieldPosition="0">
        <references count="1">
          <reference field="35" count="0"/>
        </references>
      </pivotArea>
    </format>
  </formats>
  <chartFormats count="2">
    <chartFormat chart="8" format="0" series="1">
      <pivotArea type="data" outline="0" fieldPosition="0">
        <references count="1">
          <reference field="4294967294" count="1" selected="0">
            <x v="0"/>
          </reference>
        </references>
      </pivotArea>
    </chartFormat>
    <chartFormat chart="28" format="1"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7615F24-68F8-496F-A907-4FBEB6F7E5B4}"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L80:M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8"/>
  </dataFields>
  <formats count="15">
    <format dxfId="403">
      <pivotArea field="35" type="button" dataOnly="0" labelOnly="1" outline="0" axis="axisRow" fieldPosition="0"/>
    </format>
    <format dxfId="402">
      <pivotArea field="35" type="button" dataOnly="0" labelOnly="1" outline="0" axis="axisRow" fieldPosition="0"/>
    </format>
    <format dxfId="401">
      <pivotArea field="35" type="button" dataOnly="0" labelOnly="1" outline="0" axis="axisRow" fieldPosition="0"/>
    </format>
    <format dxfId="400">
      <pivotArea type="all" dataOnly="0" outline="0" fieldPosition="0"/>
    </format>
    <format dxfId="399">
      <pivotArea outline="0" collapsedLevelsAreSubtotals="1" fieldPosition="0"/>
    </format>
    <format dxfId="398">
      <pivotArea field="35" type="button" dataOnly="0" labelOnly="1" outline="0" axis="axisRow" fieldPosition="0"/>
    </format>
    <format dxfId="397">
      <pivotArea dataOnly="0" labelOnly="1" fieldPosition="0">
        <references count="1">
          <reference field="35" count="0"/>
        </references>
      </pivotArea>
    </format>
    <format dxfId="396">
      <pivotArea dataOnly="0" labelOnly="1" grandRow="1" outline="0" fieldPosition="0"/>
    </format>
    <format dxfId="395">
      <pivotArea type="all" dataOnly="0" outline="0" fieldPosition="0"/>
    </format>
    <format dxfId="394">
      <pivotArea outline="0" collapsedLevelsAreSubtotals="1" fieldPosition="0"/>
    </format>
    <format dxfId="393">
      <pivotArea field="35" type="button" dataOnly="0" labelOnly="1" outline="0" axis="axisRow" fieldPosition="0"/>
    </format>
    <format dxfId="392">
      <pivotArea dataOnly="0" labelOnly="1" fieldPosition="0">
        <references count="1">
          <reference field="35" count="0"/>
        </references>
      </pivotArea>
    </format>
    <format dxfId="391">
      <pivotArea dataOnly="0" labelOnly="1" grandRow="1" outline="0" fieldPosition="0"/>
    </format>
    <format dxfId="390">
      <pivotArea outline="0" fieldPosition="0">
        <references count="1">
          <reference field="4294967294" count="1">
            <x v="0"/>
          </reference>
        </references>
      </pivotArea>
    </format>
    <format dxfId="38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1A149F55-8A70-44C6-A1E5-7586661A18A9}"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L40:N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9"/>
  </dataFields>
  <formats count="15">
    <format dxfId="418">
      <pivotArea field="35" type="button" dataOnly="0" labelOnly="1" outline="0" axis="axisCol" fieldPosition="0"/>
    </format>
    <format dxfId="417">
      <pivotArea field="35" type="button" dataOnly="0" labelOnly="1" outline="0" axis="axisCol" fieldPosition="0"/>
    </format>
    <format dxfId="416">
      <pivotArea field="35" type="button" dataOnly="0" labelOnly="1" outline="0" axis="axisCol" fieldPosition="0"/>
    </format>
    <format dxfId="415">
      <pivotArea type="all" dataOnly="0" outline="0" fieldPosition="0"/>
    </format>
    <format dxfId="414">
      <pivotArea outline="0" collapsedLevelsAreSubtotals="1" fieldPosition="0"/>
    </format>
    <format dxfId="413">
      <pivotArea field="35" type="button" dataOnly="0" labelOnly="1" outline="0" axis="axisCol" fieldPosition="0"/>
    </format>
    <format dxfId="412">
      <pivotArea dataOnly="0" labelOnly="1" fieldPosition="0">
        <references count="1">
          <reference field="35" count="0"/>
        </references>
      </pivotArea>
    </format>
    <format dxfId="411">
      <pivotArea dataOnly="0" labelOnly="1" grandRow="1" outline="0" fieldPosition="0"/>
    </format>
    <format dxfId="410">
      <pivotArea type="all" dataOnly="0" outline="0" fieldPosition="0"/>
    </format>
    <format dxfId="409">
      <pivotArea outline="0" collapsedLevelsAreSubtotals="1" fieldPosition="0"/>
    </format>
    <format dxfId="408">
      <pivotArea field="35" type="button" dataOnly="0" labelOnly="1" outline="0" axis="axisCol" fieldPosition="0"/>
    </format>
    <format dxfId="407">
      <pivotArea dataOnly="0" labelOnly="1" fieldPosition="0">
        <references count="1">
          <reference field="35" count="0"/>
        </references>
      </pivotArea>
    </format>
    <format dxfId="406">
      <pivotArea dataOnly="0" labelOnly="1" grandRow="1" outline="0" fieldPosition="0"/>
    </format>
    <format dxfId="405">
      <pivotArea outline="0" collapsedLevelsAreSubtotals="1" fieldPosition="0"/>
    </format>
    <format dxfId="404">
      <pivotArea outline="0" fieldPosition="0">
        <references count="1">
          <reference field="4294967294" count="1">
            <x v="0"/>
          </reference>
        </references>
      </pivotArea>
    </format>
  </formats>
  <chartFormats count="14">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 chart="40" format="13"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7C5906EC-6D20-4A32-AF48-62A7D3474588}"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O80:P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8"/>
  </dataFields>
  <formats count="15">
    <format dxfId="433">
      <pivotArea field="35" type="button" dataOnly="0" labelOnly="1" outline="0" axis="axisRow" fieldPosition="0"/>
    </format>
    <format dxfId="432">
      <pivotArea field="35" type="button" dataOnly="0" labelOnly="1" outline="0" axis="axisRow" fieldPosition="0"/>
    </format>
    <format dxfId="431">
      <pivotArea field="35" type="button" dataOnly="0" labelOnly="1" outline="0" axis="axisRow" fieldPosition="0"/>
    </format>
    <format dxfId="430">
      <pivotArea type="all" dataOnly="0" outline="0" fieldPosition="0"/>
    </format>
    <format dxfId="429">
      <pivotArea outline="0" collapsedLevelsAreSubtotals="1" fieldPosition="0"/>
    </format>
    <format dxfId="428">
      <pivotArea field="35" type="button" dataOnly="0" labelOnly="1" outline="0" axis="axisRow" fieldPosition="0"/>
    </format>
    <format dxfId="427">
      <pivotArea dataOnly="0" labelOnly="1" fieldPosition="0">
        <references count="1">
          <reference field="35" count="0"/>
        </references>
      </pivotArea>
    </format>
    <format dxfId="426">
      <pivotArea dataOnly="0" labelOnly="1" grandRow="1" outline="0" fieldPosition="0"/>
    </format>
    <format dxfId="425">
      <pivotArea type="all" dataOnly="0" outline="0" fieldPosition="0"/>
    </format>
    <format dxfId="424">
      <pivotArea outline="0" collapsedLevelsAreSubtotals="1" fieldPosition="0"/>
    </format>
    <format dxfId="423">
      <pivotArea field="35" type="button" dataOnly="0" labelOnly="1" outline="0" axis="axisRow" fieldPosition="0"/>
    </format>
    <format dxfId="422">
      <pivotArea dataOnly="0" labelOnly="1" fieldPosition="0">
        <references count="1">
          <reference field="35" count="0"/>
        </references>
      </pivotArea>
    </format>
    <format dxfId="421">
      <pivotArea dataOnly="0" labelOnly="1" grandRow="1" outline="0" fieldPosition="0"/>
    </format>
    <format dxfId="420">
      <pivotArea outline="0" fieldPosition="0">
        <references count="1">
          <reference field="4294967294" count="1">
            <x v="0"/>
          </reference>
        </references>
      </pivotArea>
    </format>
    <format dxfId="41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BE38EAC1-305A-4677-BC00-4E94DB67ED7A}"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Q80:R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8"/>
  </dataFields>
  <formats count="15">
    <format dxfId="448">
      <pivotArea field="35" type="button" dataOnly="0" labelOnly="1" outline="0" axis="axisRow" fieldPosition="0"/>
    </format>
    <format dxfId="447">
      <pivotArea field="35" type="button" dataOnly="0" labelOnly="1" outline="0" axis="axisRow" fieldPosition="0"/>
    </format>
    <format dxfId="446">
      <pivotArea field="35" type="button" dataOnly="0" labelOnly="1" outline="0" axis="axisRow" fieldPosition="0"/>
    </format>
    <format dxfId="445">
      <pivotArea type="all" dataOnly="0" outline="0" fieldPosition="0"/>
    </format>
    <format dxfId="444">
      <pivotArea outline="0" collapsedLevelsAreSubtotals="1" fieldPosition="0"/>
    </format>
    <format dxfId="443">
      <pivotArea field="35" type="button" dataOnly="0" labelOnly="1" outline="0" axis="axisRow" fieldPosition="0"/>
    </format>
    <format dxfId="442">
      <pivotArea dataOnly="0" labelOnly="1" fieldPosition="0">
        <references count="1">
          <reference field="35" count="0"/>
        </references>
      </pivotArea>
    </format>
    <format dxfId="441">
      <pivotArea dataOnly="0" labelOnly="1" grandRow="1" outline="0" fieldPosition="0"/>
    </format>
    <format dxfId="440">
      <pivotArea type="all" dataOnly="0" outline="0" fieldPosition="0"/>
    </format>
    <format dxfId="439">
      <pivotArea outline="0" collapsedLevelsAreSubtotals="1" fieldPosition="0"/>
    </format>
    <format dxfId="438">
      <pivotArea field="35" type="button" dataOnly="0" labelOnly="1" outline="0" axis="axisRow" fieldPosition="0"/>
    </format>
    <format dxfId="437">
      <pivotArea dataOnly="0" labelOnly="1" fieldPosition="0">
        <references count="1">
          <reference field="35" count="0"/>
        </references>
      </pivotArea>
    </format>
    <format dxfId="436">
      <pivotArea dataOnly="0" labelOnly="1" grandRow="1" outline="0" fieldPosition="0"/>
    </format>
    <format dxfId="435">
      <pivotArea outline="0" fieldPosition="0">
        <references count="1">
          <reference field="4294967294" count="1">
            <x v="0"/>
          </reference>
        </references>
      </pivotArea>
    </format>
    <format dxfId="434">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251357A2-C9F2-4942-98AF-20F606BC7ED9}"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5" rowHeaderCaption="ÁREA Y/O SUBSECRETARÍA">
  <location ref="P2:R8"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8"/>
  </dataFields>
  <formats count="17">
    <format dxfId="465">
      <pivotArea field="35" type="button" dataOnly="0" labelOnly="1" outline="0" axis="axisCol" fieldPosition="0"/>
    </format>
    <format dxfId="464">
      <pivotArea dataOnly="0" labelOnly="1" outline="0" fieldPosition="0">
        <references count="1">
          <reference field="4294967294" count="1">
            <x v="0"/>
          </reference>
        </references>
      </pivotArea>
    </format>
    <format dxfId="463">
      <pivotArea field="35" type="button" dataOnly="0" labelOnly="1" outline="0" axis="axisCol" fieldPosition="0"/>
    </format>
    <format dxfId="462">
      <pivotArea dataOnly="0" labelOnly="1" outline="0" fieldPosition="0">
        <references count="1">
          <reference field="4294967294" count="1">
            <x v="0"/>
          </reference>
        </references>
      </pivotArea>
    </format>
    <format dxfId="461">
      <pivotArea field="35" type="button" dataOnly="0" labelOnly="1" outline="0" axis="axisCol" fieldPosition="0"/>
    </format>
    <format dxfId="460">
      <pivotArea dataOnly="0" labelOnly="1" outline="0" fieldPosition="0">
        <references count="1">
          <reference field="4294967294" count="1">
            <x v="0"/>
          </reference>
        </references>
      </pivotArea>
    </format>
    <format dxfId="459">
      <pivotArea type="all" dataOnly="0" outline="0" fieldPosition="0"/>
    </format>
    <format dxfId="458">
      <pivotArea outline="0" collapsedLevelsAreSubtotals="1" fieldPosition="0"/>
    </format>
    <format dxfId="457">
      <pivotArea field="35" type="button" dataOnly="0" labelOnly="1" outline="0" axis="axisCol" fieldPosition="0"/>
    </format>
    <format dxfId="456">
      <pivotArea dataOnly="0" labelOnly="1" fieldPosition="0">
        <references count="1">
          <reference field="35" count="0"/>
        </references>
      </pivotArea>
    </format>
    <format dxfId="455">
      <pivotArea dataOnly="0" labelOnly="1" grandRow="1" outline="0" fieldPosition="0"/>
    </format>
    <format dxfId="454">
      <pivotArea dataOnly="0" labelOnly="1" outline="0" fieldPosition="0">
        <references count="1">
          <reference field="4294967294" count="1">
            <x v="0"/>
          </reference>
        </references>
      </pivotArea>
    </format>
    <format dxfId="453">
      <pivotArea type="all" dataOnly="0" outline="0" fieldPosition="0"/>
    </format>
    <format dxfId="452">
      <pivotArea outline="0" collapsedLevelsAreSubtotals="1" fieldPosition="0"/>
    </format>
    <format dxfId="451">
      <pivotArea field="35" type="button" dataOnly="0" labelOnly="1" outline="0" axis="axisCol" fieldPosition="0"/>
    </format>
    <format dxfId="450">
      <pivotArea dataOnly="0" labelOnly="1" fieldPosition="0">
        <references count="1">
          <reference field="35" count="0"/>
        </references>
      </pivotArea>
    </format>
    <format dxfId="449">
      <pivotArea dataOnly="0" labelOnly="1" grandRow="1" outline="0" fieldPosition="0"/>
    </format>
  </formats>
  <chartFormats count="9">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3"/>
          </reference>
        </references>
      </pivotArea>
    </chartFormat>
    <chartFormat chart="21" format="1">
      <pivotArea type="data" outline="0" fieldPosition="0">
        <references count="3">
          <reference field="4294967294" count="1" selected="0">
            <x v="0"/>
          </reference>
          <reference field="1" count="1" selected="0">
            <x v="3"/>
          </reference>
          <reference field="35" count="1" selected="0">
            <x v="3"/>
          </reference>
        </references>
      </pivotArea>
    </chartFormat>
    <chartFormat chart="21" format="2">
      <pivotArea type="data" outline="0" fieldPosition="0">
        <references count="3">
          <reference field="4294967294" count="1" selected="0">
            <x v="0"/>
          </reference>
          <reference field="1" count="1" selected="0">
            <x v="7"/>
          </reference>
          <reference field="35" count="1" selected="0">
            <x v="3"/>
          </reference>
        </references>
      </pivotArea>
    </chartFormat>
    <chartFormat chart="21" format="3">
      <pivotArea type="data" outline="0" fieldPosition="0">
        <references count="3">
          <reference field="4294967294" count="1" selected="0">
            <x v="0"/>
          </reference>
          <reference field="1" count="1" selected="0">
            <x v="5"/>
          </reference>
          <reference field="35" count="1" selected="0">
            <x v="3"/>
          </reference>
        </references>
      </pivotArea>
    </chartFormat>
    <chartFormat chart="21" format="4">
      <pivotArea type="data" outline="0" fieldPosition="0">
        <references count="3">
          <reference field="4294967294" count="1" selected="0">
            <x v="0"/>
          </reference>
          <reference field="1" count="1" selected="0">
            <x v="6"/>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766E4DF-E59D-477C-8D78-BAA765D82B48}"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7" rowHeaderCaption="ÁREA Y/O SUBSECRETARÍA">
  <location ref="P29:R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480">
      <pivotArea field="35" type="button" dataOnly="0" labelOnly="1" outline="0" axis="axisCol" fieldPosition="0"/>
    </format>
    <format dxfId="479">
      <pivotArea field="35" type="button" dataOnly="0" labelOnly="1" outline="0" axis="axisCol" fieldPosition="0"/>
    </format>
    <format dxfId="478">
      <pivotArea field="35" type="button" dataOnly="0" labelOnly="1" outline="0" axis="axisCol" fieldPosition="0"/>
    </format>
    <format dxfId="477">
      <pivotArea type="all" dataOnly="0" outline="0" fieldPosition="0"/>
    </format>
    <format dxfId="476">
      <pivotArea outline="0" collapsedLevelsAreSubtotals="1" fieldPosition="0"/>
    </format>
    <format dxfId="475">
      <pivotArea field="35" type="button" dataOnly="0" labelOnly="1" outline="0" axis="axisCol" fieldPosition="0"/>
    </format>
    <format dxfId="474">
      <pivotArea dataOnly="0" labelOnly="1" fieldPosition="0">
        <references count="1">
          <reference field="35" count="0"/>
        </references>
      </pivotArea>
    </format>
    <format dxfId="473">
      <pivotArea dataOnly="0" labelOnly="1" grandRow="1" outline="0" fieldPosition="0"/>
    </format>
    <format dxfId="472">
      <pivotArea type="all" dataOnly="0" outline="0" fieldPosition="0"/>
    </format>
    <format dxfId="471">
      <pivotArea outline="0" collapsedLevelsAreSubtotals="1" fieldPosition="0"/>
    </format>
    <format dxfId="470">
      <pivotArea field="35" type="button" dataOnly="0" labelOnly="1" outline="0" axis="axisCol" fieldPosition="0"/>
    </format>
    <format dxfId="469">
      <pivotArea dataOnly="0" labelOnly="1" fieldPosition="0">
        <references count="1">
          <reference field="35" count="0"/>
        </references>
      </pivotArea>
    </format>
    <format dxfId="468">
      <pivotArea dataOnly="0" labelOnly="1" grandRow="1" outline="0" fieldPosition="0"/>
    </format>
    <format dxfId="467">
      <pivotArea collapsedLevelsAreSubtotals="1" fieldPosition="0">
        <references count="1">
          <reference field="0" count="8">
            <x v="4"/>
            <x v="11"/>
            <x v="16"/>
            <x v="17"/>
            <x v="18"/>
            <x v="19"/>
            <x v="27"/>
            <x v="43"/>
          </reference>
        </references>
      </pivotArea>
    </format>
    <format dxfId="466">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CE39DE8E-EDE3-4B31-8274-6A61A442AE93}"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V6"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8"/>
  </dataFields>
  <formats count="18">
    <format dxfId="498">
      <pivotArea field="35" type="button" dataOnly="0" labelOnly="1" outline="0" axis="axisCol" fieldPosition="0"/>
    </format>
    <format dxfId="497">
      <pivotArea dataOnly="0" labelOnly="1" outline="0" fieldPosition="0">
        <references count="1">
          <reference field="4294967294" count="1">
            <x v="0"/>
          </reference>
        </references>
      </pivotArea>
    </format>
    <format dxfId="496">
      <pivotArea field="35" type="button" dataOnly="0" labelOnly="1" outline="0" axis="axisCol" fieldPosition="0"/>
    </format>
    <format dxfId="495">
      <pivotArea dataOnly="0" labelOnly="1" outline="0" fieldPosition="0">
        <references count="1">
          <reference field="4294967294" count="1">
            <x v="0"/>
          </reference>
        </references>
      </pivotArea>
    </format>
    <format dxfId="494">
      <pivotArea field="35" type="button" dataOnly="0" labelOnly="1" outline="0" axis="axisCol" fieldPosition="0"/>
    </format>
    <format dxfId="493">
      <pivotArea dataOnly="0" labelOnly="1" outline="0" fieldPosition="0">
        <references count="1">
          <reference field="4294967294" count="1">
            <x v="0"/>
          </reference>
        </references>
      </pivotArea>
    </format>
    <format dxfId="492">
      <pivotArea type="all" dataOnly="0" outline="0" fieldPosition="0"/>
    </format>
    <format dxfId="491">
      <pivotArea outline="0" collapsedLevelsAreSubtotals="1" fieldPosition="0"/>
    </format>
    <format dxfId="490">
      <pivotArea field="35" type="button" dataOnly="0" labelOnly="1" outline="0" axis="axisCol" fieldPosition="0"/>
    </format>
    <format dxfId="489">
      <pivotArea dataOnly="0" labelOnly="1" fieldPosition="0">
        <references count="1">
          <reference field="35" count="0"/>
        </references>
      </pivotArea>
    </format>
    <format dxfId="488">
      <pivotArea dataOnly="0" labelOnly="1" grandRow="1" outline="0" fieldPosition="0"/>
    </format>
    <format dxfId="487">
      <pivotArea dataOnly="0" labelOnly="1" outline="0" fieldPosition="0">
        <references count="1">
          <reference field="4294967294" count="1">
            <x v="0"/>
          </reference>
        </references>
      </pivotArea>
    </format>
    <format dxfId="486">
      <pivotArea type="all" dataOnly="0" outline="0" fieldPosition="0"/>
    </format>
    <format dxfId="485">
      <pivotArea outline="0" collapsedLevelsAreSubtotals="1" fieldPosition="0"/>
    </format>
    <format dxfId="484">
      <pivotArea field="35" type="button" dataOnly="0" labelOnly="1" outline="0" axis="axisCol" fieldPosition="0"/>
    </format>
    <format dxfId="483">
      <pivotArea dataOnly="0" labelOnly="1" fieldPosition="0">
        <references count="1">
          <reference field="35" count="0"/>
        </references>
      </pivotArea>
    </format>
    <format dxfId="482">
      <pivotArea dataOnly="0" labelOnly="1" grandRow="1" outline="0" fieldPosition="0"/>
    </format>
    <format dxfId="481">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35" format="0" series="1">
      <pivotArea type="data" outline="0" fieldPosition="0">
        <references count="2">
          <reference field="4294967294" count="1" selected="0">
            <x v="0"/>
          </reference>
          <reference field="35" count="1" selected="0">
            <x v="5"/>
          </reference>
        </references>
      </pivotArea>
    </chartFormat>
    <chartFormat chart="35" format="1">
      <pivotArea type="data" outline="0" fieldPosition="0">
        <references count="3">
          <reference field="4294967294" count="1" selected="0">
            <x v="0"/>
          </reference>
          <reference field="1" count="1" selected="0">
            <x v="1"/>
          </reference>
          <reference field="35" count="1" selected="0">
            <x v="5"/>
          </reference>
        </references>
      </pivotArea>
    </chartFormat>
    <chartFormat chart="35" format="2">
      <pivotArea type="data" outline="0" fieldPosition="0">
        <references count="3">
          <reference field="4294967294" count="1" selected="0">
            <x v="0"/>
          </reference>
          <reference field="1"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E9DCAB8D-969A-4462-9218-D38B3E06E218}"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T80:U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8"/>
  </dataFields>
  <formats count="15">
    <format dxfId="513">
      <pivotArea field="35" type="button" dataOnly="0" labelOnly="1" outline="0" axis="axisRow" fieldPosition="0"/>
    </format>
    <format dxfId="512">
      <pivotArea field="35" type="button" dataOnly="0" labelOnly="1" outline="0" axis="axisRow" fieldPosition="0"/>
    </format>
    <format dxfId="511">
      <pivotArea field="35" type="button" dataOnly="0" labelOnly="1" outline="0" axis="axisRow" fieldPosition="0"/>
    </format>
    <format dxfId="510">
      <pivotArea type="all" dataOnly="0" outline="0" fieldPosition="0"/>
    </format>
    <format dxfId="509">
      <pivotArea outline="0" collapsedLevelsAreSubtotals="1" fieldPosition="0"/>
    </format>
    <format dxfId="508">
      <pivotArea field="35" type="button" dataOnly="0" labelOnly="1" outline="0" axis="axisRow" fieldPosition="0"/>
    </format>
    <format dxfId="507">
      <pivotArea dataOnly="0" labelOnly="1" fieldPosition="0">
        <references count="1">
          <reference field="35" count="0"/>
        </references>
      </pivotArea>
    </format>
    <format dxfId="506">
      <pivotArea dataOnly="0" labelOnly="1" grandRow="1" outline="0" fieldPosition="0"/>
    </format>
    <format dxfId="505">
      <pivotArea type="all" dataOnly="0" outline="0" fieldPosition="0"/>
    </format>
    <format dxfId="504">
      <pivotArea outline="0" collapsedLevelsAreSubtotals="1" fieldPosition="0"/>
    </format>
    <format dxfId="503">
      <pivotArea field="35" type="button" dataOnly="0" labelOnly="1" outline="0" axis="axisRow" fieldPosition="0"/>
    </format>
    <format dxfId="502">
      <pivotArea dataOnly="0" labelOnly="1" fieldPosition="0">
        <references count="1">
          <reference field="35" count="0"/>
        </references>
      </pivotArea>
    </format>
    <format dxfId="501">
      <pivotArea dataOnly="0" labelOnly="1" grandRow="1" outline="0" fieldPosition="0"/>
    </format>
    <format dxfId="500">
      <pivotArea outline="0" fieldPosition="0">
        <references count="1">
          <reference field="4294967294" count="1">
            <x v="0"/>
          </reference>
        </references>
      </pivotArea>
    </format>
    <format dxfId="49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57FD1985-3968-478F-98C7-D860F777BCFA}"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X28:Z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528">
      <pivotArea field="35" type="button" dataOnly="0" labelOnly="1" outline="0" axis="axisCol" fieldPosition="0"/>
    </format>
    <format dxfId="527">
      <pivotArea field="35" type="button" dataOnly="0" labelOnly="1" outline="0" axis="axisCol" fieldPosition="0"/>
    </format>
    <format dxfId="526">
      <pivotArea field="35" type="button" dataOnly="0" labelOnly="1" outline="0" axis="axisCol" fieldPosition="0"/>
    </format>
    <format dxfId="525">
      <pivotArea type="all" dataOnly="0" outline="0" fieldPosition="0"/>
    </format>
    <format dxfId="524">
      <pivotArea outline="0" collapsedLevelsAreSubtotals="1" fieldPosition="0"/>
    </format>
    <format dxfId="523">
      <pivotArea field="35" type="button" dataOnly="0" labelOnly="1" outline="0" axis="axisCol" fieldPosition="0"/>
    </format>
    <format dxfId="522">
      <pivotArea dataOnly="0" labelOnly="1" fieldPosition="0">
        <references count="1">
          <reference field="35" count="0"/>
        </references>
      </pivotArea>
    </format>
    <format dxfId="521">
      <pivotArea dataOnly="0" labelOnly="1" grandRow="1" outline="0" fieldPosition="0"/>
    </format>
    <format dxfId="520">
      <pivotArea type="all" dataOnly="0" outline="0" fieldPosition="0"/>
    </format>
    <format dxfId="519">
      <pivotArea outline="0" collapsedLevelsAreSubtotals="1" fieldPosition="0"/>
    </format>
    <format dxfId="518">
      <pivotArea field="35" type="button" dataOnly="0" labelOnly="1" outline="0" axis="axisCol" fieldPosition="0"/>
    </format>
    <format dxfId="517">
      <pivotArea dataOnly="0" labelOnly="1" fieldPosition="0">
        <references count="1">
          <reference field="35" count="0"/>
        </references>
      </pivotArea>
    </format>
    <format dxfId="516">
      <pivotArea dataOnly="0" labelOnly="1" grandRow="1" outline="0" fieldPosition="0"/>
    </format>
    <format dxfId="515">
      <pivotArea collapsedLevelsAreSubtotals="1" fieldPosition="0">
        <references count="1">
          <reference field="0" count="18">
            <x v="7"/>
            <x v="8"/>
            <x v="13"/>
            <x v="15"/>
            <x v="29"/>
            <x v="30"/>
            <x v="37"/>
            <x v="38"/>
            <x v="40"/>
            <x v="41"/>
            <x v="42"/>
            <x v="44"/>
            <x v="46"/>
            <x v="47"/>
            <x v="48"/>
            <x v="49"/>
            <x v="50"/>
            <x v="51"/>
          </reference>
        </references>
      </pivotArea>
    </format>
    <format dxfId="514">
      <pivotArea grandRow="1" outline="0" collapsedLevelsAreSubtotals="1" fieldPosition="0"/>
    </format>
  </formats>
  <chartFormats count="3">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 chart="40"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3558BEDC-8A5B-4EDD-8DEC-47A0C83AE8C1}"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6" showAll="0"/>
    <pivotField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8"/>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63">
      <pivotArea field="35" type="button" dataOnly="0" labelOnly="1" outline="0" axis="axisRow" fieldPosition="0"/>
    </format>
    <format dxfId="62">
      <pivotArea field="35" type="button" dataOnly="0" labelOnly="1" outline="0" axis="axisRow" fieldPosition="0"/>
    </format>
    <format dxfId="61">
      <pivotArea field="35" type="button" dataOnly="0" labelOnly="1" outline="0" axis="axisRow" fieldPosition="0"/>
    </format>
    <format dxfId="60">
      <pivotArea type="all" dataOnly="0" outline="0" fieldPosition="0"/>
    </format>
    <format dxfId="59">
      <pivotArea outline="0" collapsedLevelsAreSubtotals="1" fieldPosition="0"/>
    </format>
    <format dxfId="58">
      <pivotArea field="35" type="button" dataOnly="0" labelOnly="1" outline="0" axis="axisRow" fieldPosition="0"/>
    </format>
    <format dxfId="57">
      <pivotArea dataOnly="0" labelOnly="1" fieldPosition="0">
        <references count="1">
          <reference field="35" count="0"/>
        </references>
      </pivotArea>
    </format>
    <format dxfId="56">
      <pivotArea dataOnly="0" labelOnly="1" grandRow="1" outline="0" fieldPosition="0"/>
    </format>
    <format dxfId="55">
      <pivotArea type="all" dataOnly="0" outline="0" fieldPosition="0"/>
    </format>
    <format dxfId="54">
      <pivotArea outline="0" collapsedLevelsAreSubtotals="1" fieldPosition="0"/>
    </format>
    <format dxfId="53">
      <pivotArea field="35" type="button" dataOnly="0" labelOnly="1" outline="0" axis="axisRow" fieldPosition="0"/>
    </format>
    <format dxfId="52">
      <pivotArea dataOnly="0" labelOnly="1" fieldPosition="0">
        <references count="1">
          <reference field="35" count="0"/>
        </references>
      </pivotArea>
    </format>
    <format dxfId="51">
      <pivotArea dataOnly="0" labelOnly="1" grandRow="1" outline="0" fieldPosition="0"/>
    </format>
    <format dxfId="50">
      <pivotArea outline="0" fieldPosition="0">
        <references count="1">
          <reference field="4294967294" count="1">
            <x v="0"/>
          </reference>
        </references>
      </pivotArea>
    </format>
    <format dxfId="49">
      <pivotArea collapsedLevelsAreSubtotals="1" fieldPosition="0">
        <references count="2">
          <reference field="4294967294" count="1" selected="0">
            <x v="1"/>
          </reference>
          <reference field="35" count="0"/>
        </references>
      </pivotArea>
    </format>
    <format dxfId="48">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1EC4D41-A2C7-4876-A82C-C4D0B260719F}"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3" rowHeaderCaption="ÁREA Y/O SUBSECRETARÍA">
  <location ref="W28:Y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78">
      <pivotArea field="35" type="button" dataOnly="0" labelOnly="1" outline="0" axis="axisCol" fieldPosition="0"/>
    </format>
    <format dxfId="77">
      <pivotArea field="35" type="button" dataOnly="0" labelOnly="1" outline="0" axis="axisCol" fieldPosition="0"/>
    </format>
    <format dxfId="76">
      <pivotArea field="35" type="button" dataOnly="0" labelOnly="1" outline="0" axis="axisCol" fieldPosition="0"/>
    </format>
    <format dxfId="75">
      <pivotArea type="all" dataOnly="0" outline="0" fieldPosition="0"/>
    </format>
    <format dxfId="74">
      <pivotArea outline="0" collapsedLevelsAreSubtotals="1" fieldPosition="0"/>
    </format>
    <format dxfId="73">
      <pivotArea field="35" type="button" dataOnly="0" labelOnly="1" outline="0" axis="axisCol" fieldPosition="0"/>
    </format>
    <format dxfId="72">
      <pivotArea dataOnly="0" labelOnly="1" fieldPosition="0">
        <references count="1">
          <reference field="35" count="0"/>
        </references>
      </pivotArea>
    </format>
    <format dxfId="71">
      <pivotArea dataOnly="0" labelOnly="1" grandRow="1" outline="0" fieldPosition="0"/>
    </format>
    <format dxfId="70">
      <pivotArea type="all" dataOnly="0" outline="0" fieldPosition="0"/>
    </format>
    <format dxfId="69">
      <pivotArea outline="0" collapsedLevelsAreSubtotals="1" fieldPosition="0"/>
    </format>
    <format dxfId="68">
      <pivotArea field="35" type="button" dataOnly="0" labelOnly="1" outline="0" axis="axisCol" fieldPosition="0"/>
    </format>
    <format dxfId="67">
      <pivotArea dataOnly="0" labelOnly="1" fieldPosition="0">
        <references count="1">
          <reference field="35" count="0"/>
        </references>
      </pivotArea>
    </format>
    <format dxfId="66">
      <pivotArea dataOnly="0" labelOnly="1" grandRow="1" outline="0" fieldPosition="0"/>
    </format>
    <format dxfId="65">
      <pivotArea collapsedLevelsAreSubtotals="1" fieldPosition="0">
        <references count="1">
          <reference field="0" count="18">
            <x v="7"/>
            <x v="8"/>
            <x v="13"/>
            <x v="15"/>
            <x v="29"/>
            <x v="30"/>
            <x v="37"/>
            <x v="38"/>
            <x v="40"/>
            <x v="41"/>
            <x v="42"/>
            <x v="44"/>
            <x v="46"/>
            <x v="47"/>
            <x v="48"/>
            <x v="49"/>
            <x v="50"/>
            <x v="51"/>
          </reference>
        </references>
      </pivotArea>
    </format>
    <format dxfId="64">
      <pivotArea grandRow="1" outline="0" collapsedLevelsAreSubtotals="1" fieldPosition="0"/>
    </format>
  </formats>
  <chartFormats count="2">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89984F8F-0F4F-4828-88FD-4ECCE001E8A2}"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40:M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9"/>
  </dataFields>
  <formats count="15">
    <format dxfId="93">
      <pivotArea field="35" type="button" dataOnly="0" labelOnly="1" outline="0" axis="axisCol" fieldPosition="0"/>
    </format>
    <format dxfId="92">
      <pivotArea field="35" type="button" dataOnly="0" labelOnly="1" outline="0" axis="axisCol" fieldPosition="0"/>
    </format>
    <format dxfId="91">
      <pivotArea field="35" type="button" dataOnly="0" labelOnly="1" outline="0" axis="axisCol" fieldPosition="0"/>
    </format>
    <format dxfId="90">
      <pivotArea type="all" dataOnly="0" outline="0" fieldPosition="0"/>
    </format>
    <format dxfId="89">
      <pivotArea outline="0" collapsedLevelsAreSubtotals="1" fieldPosition="0"/>
    </format>
    <format dxfId="88">
      <pivotArea field="35" type="button" dataOnly="0" labelOnly="1" outline="0" axis="axisCol" fieldPosition="0"/>
    </format>
    <format dxfId="87">
      <pivotArea dataOnly="0" labelOnly="1" fieldPosition="0">
        <references count="1">
          <reference field="35" count="0"/>
        </references>
      </pivotArea>
    </format>
    <format dxfId="86">
      <pivotArea dataOnly="0" labelOnly="1" grandRow="1" outline="0" fieldPosition="0"/>
    </format>
    <format dxfId="85">
      <pivotArea type="all" dataOnly="0" outline="0" fieldPosition="0"/>
    </format>
    <format dxfId="84">
      <pivotArea outline="0" collapsedLevelsAreSubtotals="1" fieldPosition="0"/>
    </format>
    <format dxfId="83">
      <pivotArea field="35" type="button" dataOnly="0" labelOnly="1" outline="0" axis="axisCol" fieldPosition="0"/>
    </format>
    <format dxfId="82">
      <pivotArea dataOnly="0" labelOnly="1" fieldPosition="0">
        <references count="1">
          <reference field="35" count="0"/>
        </references>
      </pivotArea>
    </format>
    <format dxfId="81">
      <pivotArea dataOnly="0" labelOnly="1" grandRow="1" outline="0" fieldPosition="0"/>
    </format>
    <format dxfId="80">
      <pivotArea outline="0" collapsedLevelsAreSubtotals="1" fieldPosition="0"/>
    </format>
    <format dxfId="79">
      <pivotArea outline="0" fieldPosition="0">
        <references count="1">
          <reference field="4294967294" count="1">
            <x v="0"/>
          </reference>
        </references>
      </pivotArea>
    </format>
  </formats>
  <chartFormats count="13">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BEBE133B-0212-448A-9730-0321126F60DB}"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5" rowHeaderCaption="ÁREA Y/O SUBSECRETARÍA">
  <location ref="W3:Y10"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8"/>
  </dataFields>
  <formats count="18">
    <format dxfId="111">
      <pivotArea field="35" type="button" dataOnly="0" labelOnly="1" outline="0" axis="axisCol" fieldPosition="0"/>
    </format>
    <format dxfId="110">
      <pivotArea dataOnly="0" labelOnly="1" outline="0" fieldPosition="0">
        <references count="1">
          <reference field="4294967294" count="1">
            <x v="0"/>
          </reference>
        </references>
      </pivotArea>
    </format>
    <format dxfId="109">
      <pivotArea field="35" type="button" dataOnly="0" labelOnly="1" outline="0" axis="axisCol" fieldPosition="0"/>
    </format>
    <format dxfId="108">
      <pivotArea dataOnly="0" labelOnly="1" outline="0" fieldPosition="0">
        <references count="1">
          <reference field="4294967294" count="1">
            <x v="0"/>
          </reference>
        </references>
      </pivotArea>
    </format>
    <format dxfId="107">
      <pivotArea field="35" type="button" dataOnly="0" labelOnly="1" outline="0" axis="axisCol" fieldPosition="0"/>
    </format>
    <format dxfId="106">
      <pivotArea dataOnly="0" labelOnly="1" outline="0" fieldPosition="0">
        <references count="1">
          <reference field="4294967294" count="1">
            <x v="0"/>
          </reference>
        </references>
      </pivotArea>
    </format>
    <format dxfId="105">
      <pivotArea type="all" dataOnly="0" outline="0" fieldPosition="0"/>
    </format>
    <format dxfId="104">
      <pivotArea outline="0" collapsedLevelsAreSubtotals="1" fieldPosition="0"/>
    </format>
    <format dxfId="103">
      <pivotArea field="35" type="button" dataOnly="0" labelOnly="1" outline="0" axis="axisCol" fieldPosition="0"/>
    </format>
    <format dxfId="102">
      <pivotArea dataOnly="0" labelOnly="1" fieldPosition="0">
        <references count="1">
          <reference field="35" count="0"/>
        </references>
      </pivotArea>
    </format>
    <format dxfId="101">
      <pivotArea dataOnly="0" labelOnly="1" grandRow="1" outline="0" fieldPosition="0"/>
    </format>
    <format dxfId="100">
      <pivotArea dataOnly="0" labelOnly="1" outline="0" fieldPosition="0">
        <references count="1">
          <reference field="4294967294" count="1">
            <x v="0"/>
          </reference>
        </references>
      </pivotArea>
    </format>
    <format dxfId="99">
      <pivotArea type="all" dataOnly="0" outline="0" fieldPosition="0"/>
    </format>
    <format dxfId="98">
      <pivotArea outline="0" collapsedLevelsAreSubtotals="1" fieldPosition="0"/>
    </format>
    <format dxfId="97">
      <pivotArea field="35" type="button" dataOnly="0" labelOnly="1" outline="0" axis="axisCol" fieldPosition="0"/>
    </format>
    <format dxfId="96">
      <pivotArea dataOnly="0" labelOnly="1" fieldPosition="0">
        <references count="1">
          <reference field="35" count="0"/>
        </references>
      </pivotArea>
    </format>
    <format dxfId="95">
      <pivotArea dataOnly="0" labelOnly="1" grandRow="1" outline="0" fieldPosition="0"/>
    </format>
    <format dxfId="94">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043A276E-6FE5-49F4-BFD0-60FD5E13C165}"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8" rowHeaderCaption="ÁREA Y/O SUBSECRETARÍA">
  <location ref="O3:Q9"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8"/>
  </dataFields>
  <formats count="18">
    <format dxfId="129">
      <pivotArea field="35" type="button" dataOnly="0" labelOnly="1" outline="0" axis="axisCol" fieldPosition="0"/>
    </format>
    <format dxfId="128">
      <pivotArea dataOnly="0" labelOnly="1" outline="0" fieldPosition="0">
        <references count="1">
          <reference field="4294967294" count="1">
            <x v="0"/>
          </reference>
        </references>
      </pivotArea>
    </format>
    <format dxfId="127">
      <pivotArea field="35" type="button" dataOnly="0" labelOnly="1" outline="0" axis="axisCol" fieldPosition="0"/>
    </format>
    <format dxfId="126">
      <pivotArea dataOnly="0" labelOnly="1" outline="0" fieldPosition="0">
        <references count="1">
          <reference field="4294967294" count="1">
            <x v="0"/>
          </reference>
        </references>
      </pivotArea>
    </format>
    <format dxfId="125">
      <pivotArea field="35" type="button" dataOnly="0" labelOnly="1" outline="0" axis="axisCol" fieldPosition="0"/>
    </format>
    <format dxfId="124">
      <pivotArea dataOnly="0" labelOnly="1" outline="0" fieldPosition="0">
        <references count="1">
          <reference field="4294967294" count="1">
            <x v="0"/>
          </reference>
        </references>
      </pivotArea>
    </format>
    <format dxfId="123">
      <pivotArea type="all" dataOnly="0" outline="0" fieldPosition="0"/>
    </format>
    <format dxfId="122">
      <pivotArea outline="0" collapsedLevelsAreSubtotals="1" fieldPosition="0"/>
    </format>
    <format dxfId="121">
      <pivotArea field="35" type="button" dataOnly="0" labelOnly="1" outline="0" axis="axisCol" fieldPosition="0"/>
    </format>
    <format dxfId="120">
      <pivotArea dataOnly="0" labelOnly="1" fieldPosition="0">
        <references count="1">
          <reference field="35" count="0"/>
        </references>
      </pivotArea>
    </format>
    <format dxfId="119">
      <pivotArea dataOnly="0" labelOnly="1" grandRow="1" outline="0" fieldPosition="0"/>
    </format>
    <format dxfId="118">
      <pivotArea dataOnly="0" labelOnly="1" outline="0" fieldPosition="0">
        <references count="1">
          <reference field="4294967294" count="1">
            <x v="0"/>
          </reference>
        </references>
      </pivotArea>
    </format>
    <format dxfId="117">
      <pivotArea type="all" dataOnly="0" outline="0" fieldPosition="0"/>
    </format>
    <format dxfId="116">
      <pivotArea outline="0" collapsedLevelsAreSubtotals="1" fieldPosition="0"/>
    </format>
    <format dxfId="115">
      <pivotArea field="35" type="button" dataOnly="0" labelOnly="1" outline="0" axis="axisCol" fieldPosition="0"/>
    </format>
    <format dxfId="114">
      <pivotArea dataOnly="0" labelOnly="1" fieldPosition="0">
        <references count="1">
          <reference field="35" count="0"/>
        </references>
      </pivotArea>
    </format>
    <format dxfId="113">
      <pivotArea dataOnly="0" labelOnly="1" grandRow="1" outline="0" fieldPosition="0"/>
    </format>
    <format dxfId="112">
      <pivotArea dataOnly="0" labelOnly="1" outline="0" fieldPosition="0">
        <references count="1">
          <reference field="4294967294" count="1">
            <x v="0"/>
          </reference>
        </references>
      </pivotArea>
    </format>
  </formats>
  <chartFormats count="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45E5E286-8C32-4598-B4A1-20120BDE0F83}"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3" rowHeaderCaption="ÁREA Y/O SUBSECRETARÍA">
  <location ref="K3:M11"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69"/>
  </dataFields>
  <formats count="19">
    <format dxfId="148">
      <pivotArea field="35" type="button" dataOnly="0" labelOnly="1" outline="0" axis="axisCol" fieldPosition="0"/>
    </format>
    <format dxfId="147">
      <pivotArea dataOnly="0" labelOnly="1" outline="0" fieldPosition="0">
        <references count="1">
          <reference field="4294967294" count="1">
            <x v="0"/>
          </reference>
        </references>
      </pivotArea>
    </format>
    <format dxfId="146">
      <pivotArea field="35" type="button" dataOnly="0" labelOnly="1" outline="0" axis="axisCol" fieldPosition="0"/>
    </format>
    <format dxfId="145">
      <pivotArea dataOnly="0" labelOnly="1" outline="0" fieldPosition="0">
        <references count="1">
          <reference field="4294967294" count="1">
            <x v="0"/>
          </reference>
        </references>
      </pivotArea>
    </format>
    <format dxfId="144">
      <pivotArea field="35" type="button" dataOnly="0" labelOnly="1" outline="0" axis="axisCol" fieldPosition="0"/>
    </format>
    <format dxfId="143">
      <pivotArea dataOnly="0" labelOnly="1" outline="0" fieldPosition="0">
        <references count="1">
          <reference field="4294967294" count="1">
            <x v="0"/>
          </reference>
        </references>
      </pivotArea>
    </format>
    <format dxfId="142">
      <pivotArea type="all" dataOnly="0" outline="0" fieldPosition="0"/>
    </format>
    <format dxfId="141">
      <pivotArea outline="0" collapsedLevelsAreSubtotals="1" fieldPosition="0"/>
    </format>
    <format dxfId="140">
      <pivotArea field="35" type="button" dataOnly="0" labelOnly="1" outline="0" axis="axisCol" fieldPosition="0"/>
    </format>
    <format dxfId="139">
      <pivotArea dataOnly="0" labelOnly="1" fieldPosition="0">
        <references count="1">
          <reference field="35" count="0"/>
        </references>
      </pivotArea>
    </format>
    <format dxfId="138">
      <pivotArea dataOnly="0" labelOnly="1" grandRow="1" outline="0" fieldPosition="0"/>
    </format>
    <format dxfId="137">
      <pivotArea dataOnly="0" labelOnly="1" outline="0" fieldPosition="0">
        <references count="1">
          <reference field="4294967294" count="1">
            <x v="0"/>
          </reference>
        </references>
      </pivotArea>
    </format>
    <format dxfId="136">
      <pivotArea type="all" dataOnly="0" outline="0" fieldPosition="0"/>
    </format>
    <format dxfId="135">
      <pivotArea outline="0" collapsedLevelsAreSubtotals="1" fieldPosition="0"/>
    </format>
    <format dxfId="134">
      <pivotArea field="35" type="button" dataOnly="0" labelOnly="1" outline="0" axis="axisCol" fieldPosition="0"/>
    </format>
    <format dxfId="133">
      <pivotArea dataOnly="0" labelOnly="1" fieldPosition="0">
        <references count="1">
          <reference field="35" count="0"/>
        </references>
      </pivotArea>
    </format>
    <format dxfId="132">
      <pivotArea dataOnly="0" labelOnly="1" grandRow="1" outline="0" fieldPosition="0"/>
    </format>
    <format dxfId="131">
      <pivotArea dataOnly="0" labelOnly="1" outline="0" fieldPosition="0">
        <references count="1">
          <reference field="4294967294" count="1">
            <x v="0"/>
          </reference>
        </references>
      </pivotArea>
    </format>
    <format dxfId="130">
      <pivotArea outline="0" fieldPosition="0">
        <references count="1">
          <reference field="4294967294" count="1">
            <x v="0"/>
          </reference>
        </references>
      </pivotArea>
    </format>
  </formats>
  <chartFormats count="3">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EE065511-A169-4C8A-AD9F-CA8096EC4006}"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S3:U7"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8"/>
  </dataFields>
  <formats count="18">
    <format dxfId="166">
      <pivotArea field="35" type="button" dataOnly="0" labelOnly="1" outline="0" axis="axisCol" fieldPosition="0"/>
    </format>
    <format dxfId="165">
      <pivotArea dataOnly="0" labelOnly="1" outline="0" fieldPosition="0">
        <references count="1">
          <reference field="4294967294" count="1">
            <x v="0"/>
          </reference>
        </references>
      </pivotArea>
    </format>
    <format dxfId="164">
      <pivotArea field="35" type="button" dataOnly="0" labelOnly="1" outline="0" axis="axisCol" fieldPosition="0"/>
    </format>
    <format dxfId="163">
      <pivotArea dataOnly="0" labelOnly="1" outline="0" fieldPosition="0">
        <references count="1">
          <reference field="4294967294" count="1">
            <x v="0"/>
          </reference>
        </references>
      </pivotArea>
    </format>
    <format dxfId="162">
      <pivotArea field="35" type="button" dataOnly="0" labelOnly="1" outline="0" axis="axisCol" fieldPosition="0"/>
    </format>
    <format dxfId="161">
      <pivotArea dataOnly="0" labelOnly="1" outline="0" fieldPosition="0">
        <references count="1">
          <reference field="4294967294" count="1">
            <x v="0"/>
          </reference>
        </references>
      </pivotArea>
    </format>
    <format dxfId="160">
      <pivotArea type="all" dataOnly="0" outline="0" fieldPosition="0"/>
    </format>
    <format dxfId="159">
      <pivotArea outline="0" collapsedLevelsAreSubtotals="1" fieldPosition="0"/>
    </format>
    <format dxfId="158">
      <pivotArea field="35" type="button" dataOnly="0" labelOnly="1" outline="0" axis="axisCol" fieldPosition="0"/>
    </format>
    <format dxfId="157">
      <pivotArea dataOnly="0" labelOnly="1" fieldPosition="0">
        <references count="1">
          <reference field="35" count="0"/>
        </references>
      </pivotArea>
    </format>
    <format dxfId="156">
      <pivotArea dataOnly="0" labelOnly="1" grandRow="1" outline="0" fieldPosition="0"/>
    </format>
    <format dxfId="155">
      <pivotArea dataOnly="0" labelOnly="1" outline="0" fieldPosition="0">
        <references count="1">
          <reference field="4294967294" count="1">
            <x v="0"/>
          </reference>
        </references>
      </pivotArea>
    </format>
    <format dxfId="154">
      <pivotArea type="all" dataOnly="0" outline="0" fieldPosition="0"/>
    </format>
    <format dxfId="153">
      <pivotArea outline="0" collapsedLevelsAreSubtotals="1" fieldPosition="0"/>
    </format>
    <format dxfId="152">
      <pivotArea field="35" type="button" dataOnly="0" labelOnly="1" outline="0" axis="axisCol" fieldPosition="0"/>
    </format>
    <format dxfId="151">
      <pivotArea dataOnly="0" labelOnly="1" fieldPosition="0">
        <references count="1">
          <reference field="35" count="0"/>
        </references>
      </pivotArea>
    </format>
    <format dxfId="150">
      <pivotArea dataOnly="0" labelOnly="1" grandRow="1" outline="0" fieldPosition="0"/>
    </format>
    <format dxfId="149">
      <pivotArea dataOnly="0" labelOnly="1"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DD412B8F-9E99-4F48-AA40-B7E8B57720C2}"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P80:Q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8"/>
  </dataFields>
  <formats count="15">
    <format dxfId="181">
      <pivotArea field="35" type="button" dataOnly="0" labelOnly="1" outline="0" axis="axisRow" fieldPosition="0"/>
    </format>
    <format dxfId="180">
      <pivotArea field="35" type="button" dataOnly="0" labelOnly="1" outline="0" axis="axisRow" fieldPosition="0"/>
    </format>
    <format dxfId="179">
      <pivotArea field="35" type="button" dataOnly="0" labelOnly="1" outline="0" axis="axisRow" fieldPosition="0"/>
    </format>
    <format dxfId="178">
      <pivotArea type="all" dataOnly="0" outline="0" fieldPosition="0"/>
    </format>
    <format dxfId="177">
      <pivotArea outline="0" collapsedLevelsAreSubtotals="1" fieldPosition="0"/>
    </format>
    <format dxfId="176">
      <pivotArea field="35" type="button" dataOnly="0" labelOnly="1" outline="0" axis="axisRow" fieldPosition="0"/>
    </format>
    <format dxfId="175">
      <pivotArea dataOnly="0" labelOnly="1" fieldPosition="0">
        <references count="1">
          <reference field="35" count="0"/>
        </references>
      </pivotArea>
    </format>
    <format dxfId="174">
      <pivotArea dataOnly="0" labelOnly="1" grandRow="1" outline="0" fieldPosition="0"/>
    </format>
    <format dxfId="173">
      <pivotArea type="all" dataOnly="0" outline="0" fieldPosition="0"/>
    </format>
    <format dxfId="172">
      <pivotArea outline="0" collapsedLevelsAreSubtotals="1" fieldPosition="0"/>
    </format>
    <format dxfId="171">
      <pivotArea field="35" type="button" dataOnly="0" labelOnly="1" outline="0" axis="axisRow" fieldPosition="0"/>
    </format>
    <format dxfId="170">
      <pivotArea dataOnly="0" labelOnly="1" fieldPosition="0">
        <references count="1">
          <reference field="35" count="0"/>
        </references>
      </pivotArea>
    </format>
    <format dxfId="169">
      <pivotArea dataOnly="0" labelOnly="1" grandRow="1" outline="0" fieldPosition="0"/>
    </format>
    <format dxfId="168">
      <pivotArea outline="0" fieldPosition="0">
        <references count="1">
          <reference field="4294967294" count="1">
            <x v="0"/>
          </reference>
        </references>
      </pivotArea>
    </format>
    <format dxfId="167">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A2626F9E-EFB6-481E-ADE3-80B4341D160B}"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8"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194">
      <pivotArea field="35" type="button" dataOnly="0" labelOnly="1" outline="0" axis="axisRow" fieldPosition="0"/>
    </format>
    <format dxfId="193">
      <pivotArea field="35" type="button" dataOnly="0" labelOnly="1" outline="0" axis="axisRow" fieldPosition="0"/>
    </format>
    <format dxfId="192">
      <pivotArea field="35" type="button" dataOnly="0" labelOnly="1" outline="0" axis="axisRow" fieldPosition="0"/>
    </format>
    <format dxfId="191">
      <pivotArea type="all" dataOnly="0" outline="0" fieldPosition="0"/>
    </format>
    <format dxfId="190">
      <pivotArea outline="0" collapsedLevelsAreSubtotals="1" fieldPosition="0"/>
    </format>
    <format dxfId="189">
      <pivotArea field="35" type="button" dataOnly="0" labelOnly="1" outline="0" axis="axisRow" fieldPosition="0"/>
    </format>
    <format dxfId="188">
      <pivotArea dataOnly="0" labelOnly="1" grandRow="1" outline="0" fieldPosition="0"/>
    </format>
    <format dxfId="187">
      <pivotArea type="all" dataOnly="0" outline="0" fieldPosition="0"/>
    </format>
    <format dxfId="186">
      <pivotArea outline="0" collapsedLevelsAreSubtotals="1" fieldPosition="0"/>
    </format>
    <format dxfId="185">
      <pivotArea field="35" type="button" dataOnly="0" labelOnly="1" outline="0" axis="axisRow" fieldPosition="0"/>
    </format>
    <format dxfId="184">
      <pivotArea dataOnly="0" labelOnly="1" grandRow="1" outline="0" fieldPosition="0"/>
    </format>
    <format dxfId="183">
      <pivotArea grandRow="1" outline="0" collapsedLevelsAreSubtotals="1" fieldPosition="0"/>
    </format>
    <format dxfId="182">
      <pivotArea collapsedLevelsAreSubtotals="1" fieldPosition="0">
        <references count="1">
          <reference field="35" count="0"/>
        </references>
      </pivotArea>
    </format>
  </formats>
  <chartFormats count="1">
    <chartFormat chart="8" format="0"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179C41F6-D897-4DC8-9769-064CF6A78B7B}"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8"/>
    <dataField name=" VALOR TOTAL PAGADO Y/O FENECIDO" fld="33" baseField="35" baseItem="0" numFmtId="168"/>
    <dataField name=" % DE PAGO Y/O FENECIMIENTO" fld="47" baseField="35" baseItem="0" numFmtId="9"/>
    <dataField name=" SALDO POR PAGAR" fld="34" baseField="35" baseItem="0" numFmtId="168"/>
  </dataFields>
  <formats count="19">
    <format dxfId="213">
      <pivotArea outline="0" collapsedLevelsAreSubtotals="1" fieldPosition="0">
        <references count="1">
          <reference field="4294967294" count="1" selected="0">
            <x v="2"/>
          </reference>
        </references>
      </pivotArea>
    </format>
    <format dxfId="212">
      <pivotArea field="35" type="button" dataOnly="0" labelOnly="1" outline="0" axis="axisRow" fieldPosition="0"/>
    </format>
    <format dxfId="211">
      <pivotArea dataOnly="0" labelOnly="1" outline="0" fieldPosition="0">
        <references count="1">
          <reference field="4294967294" count="4">
            <x v="0"/>
            <x v="1"/>
            <x v="2"/>
            <x v="3"/>
          </reference>
        </references>
      </pivotArea>
    </format>
    <format dxfId="210">
      <pivotArea field="35" type="button" dataOnly="0" labelOnly="1" outline="0" axis="axisRow" fieldPosition="0"/>
    </format>
    <format dxfId="209">
      <pivotArea dataOnly="0" labelOnly="1" outline="0" fieldPosition="0">
        <references count="1">
          <reference field="4294967294" count="4">
            <x v="0"/>
            <x v="1"/>
            <x v="2"/>
            <x v="3"/>
          </reference>
        </references>
      </pivotArea>
    </format>
    <format dxfId="208">
      <pivotArea field="35" type="button" dataOnly="0" labelOnly="1" outline="0" axis="axisRow" fieldPosition="0"/>
    </format>
    <format dxfId="207">
      <pivotArea dataOnly="0" labelOnly="1" outline="0" fieldPosition="0">
        <references count="1">
          <reference field="4294967294" count="4">
            <x v="0"/>
            <x v="1"/>
            <x v="2"/>
            <x v="3"/>
          </reference>
        </references>
      </pivotArea>
    </format>
    <format dxfId="206">
      <pivotArea type="all" dataOnly="0" outline="0" fieldPosition="0"/>
    </format>
    <format dxfId="205">
      <pivotArea outline="0" collapsedLevelsAreSubtotals="1" fieldPosition="0"/>
    </format>
    <format dxfId="204">
      <pivotArea field="35" type="button" dataOnly="0" labelOnly="1" outline="0" axis="axisRow" fieldPosition="0"/>
    </format>
    <format dxfId="203">
      <pivotArea dataOnly="0" labelOnly="1" fieldPosition="0">
        <references count="1">
          <reference field="35" count="0"/>
        </references>
      </pivotArea>
    </format>
    <format dxfId="202">
      <pivotArea dataOnly="0" labelOnly="1" grandRow="1" outline="0" fieldPosition="0"/>
    </format>
    <format dxfId="201">
      <pivotArea dataOnly="0" labelOnly="1" outline="0" fieldPosition="0">
        <references count="1">
          <reference field="4294967294" count="4">
            <x v="0"/>
            <x v="1"/>
            <x v="2"/>
            <x v="3"/>
          </reference>
        </references>
      </pivotArea>
    </format>
    <format dxfId="200">
      <pivotArea type="all" dataOnly="0" outline="0" fieldPosition="0"/>
    </format>
    <format dxfId="199">
      <pivotArea outline="0" collapsedLevelsAreSubtotals="1" fieldPosition="0"/>
    </format>
    <format dxfId="198">
      <pivotArea field="35" type="button" dataOnly="0" labelOnly="1" outline="0" axis="axisRow" fieldPosition="0"/>
    </format>
    <format dxfId="197">
      <pivotArea dataOnly="0" labelOnly="1" fieldPosition="0">
        <references count="1">
          <reference field="35" count="0"/>
        </references>
      </pivotArea>
    </format>
    <format dxfId="196">
      <pivotArea dataOnly="0" labelOnly="1" grandRow="1" outline="0" fieldPosition="0"/>
    </format>
    <format dxfId="195">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18F9996E-FFAA-4C40-BC80-C37E28D14282}"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N80:O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8"/>
  </dataFields>
  <formats count="15">
    <format dxfId="228">
      <pivotArea field="35" type="button" dataOnly="0" labelOnly="1" outline="0" axis="axisRow" fieldPosition="0"/>
    </format>
    <format dxfId="227">
      <pivotArea field="35" type="button" dataOnly="0" labelOnly="1" outline="0" axis="axisRow" fieldPosition="0"/>
    </format>
    <format dxfId="226">
      <pivotArea field="35" type="button" dataOnly="0" labelOnly="1" outline="0" axis="axisRow" fieldPosition="0"/>
    </format>
    <format dxfId="225">
      <pivotArea type="all" dataOnly="0" outline="0" fieldPosition="0"/>
    </format>
    <format dxfId="224">
      <pivotArea outline="0" collapsedLevelsAreSubtotals="1" fieldPosition="0"/>
    </format>
    <format dxfId="223">
      <pivotArea field="35" type="button" dataOnly="0" labelOnly="1" outline="0" axis="axisRow" fieldPosition="0"/>
    </format>
    <format dxfId="222">
      <pivotArea dataOnly="0" labelOnly="1" fieldPosition="0">
        <references count="1">
          <reference field="35" count="0"/>
        </references>
      </pivotArea>
    </format>
    <format dxfId="221">
      <pivotArea dataOnly="0" labelOnly="1" grandRow="1" outline="0" fieldPosition="0"/>
    </format>
    <format dxfId="220">
      <pivotArea type="all" dataOnly="0" outline="0" fieldPosition="0"/>
    </format>
    <format dxfId="219">
      <pivotArea outline="0" collapsedLevelsAreSubtotals="1" fieldPosition="0"/>
    </format>
    <format dxfId="218">
      <pivotArea field="35" type="button" dataOnly="0" labelOnly="1" outline="0" axis="axisRow" fieldPosition="0"/>
    </format>
    <format dxfId="217">
      <pivotArea dataOnly="0" labelOnly="1" fieldPosition="0">
        <references count="1">
          <reference field="35" count="0"/>
        </references>
      </pivotArea>
    </format>
    <format dxfId="216">
      <pivotArea dataOnly="0" labelOnly="1" grandRow="1" outline="0" fieldPosition="0"/>
    </format>
    <format dxfId="215">
      <pivotArea outline="0" fieldPosition="0">
        <references count="1">
          <reference field="4294967294" count="1">
            <x v="0"/>
          </reference>
        </references>
      </pivotArea>
    </format>
    <format dxfId="214">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70AF5383-3EFF-4238-AB12-CD81C13EFBB0}"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S80:T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8"/>
  </dataFields>
  <formats count="15">
    <format dxfId="243">
      <pivotArea field="35" type="button" dataOnly="0" labelOnly="1" outline="0" axis="axisRow" fieldPosition="0"/>
    </format>
    <format dxfId="242">
      <pivotArea field="35" type="button" dataOnly="0" labelOnly="1" outline="0" axis="axisRow" fieldPosition="0"/>
    </format>
    <format dxfId="241">
      <pivotArea field="35" type="button" dataOnly="0" labelOnly="1" outline="0" axis="axisRow" fieldPosition="0"/>
    </format>
    <format dxfId="240">
      <pivotArea type="all" dataOnly="0" outline="0" fieldPosition="0"/>
    </format>
    <format dxfId="239">
      <pivotArea outline="0" collapsedLevelsAreSubtotals="1" fieldPosition="0"/>
    </format>
    <format dxfId="238">
      <pivotArea field="35" type="button" dataOnly="0" labelOnly="1" outline="0" axis="axisRow" fieldPosition="0"/>
    </format>
    <format dxfId="237">
      <pivotArea dataOnly="0" labelOnly="1" fieldPosition="0">
        <references count="1">
          <reference field="35" count="0"/>
        </references>
      </pivotArea>
    </format>
    <format dxfId="236">
      <pivotArea dataOnly="0" labelOnly="1" grandRow="1" outline="0" fieldPosition="0"/>
    </format>
    <format dxfId="235">
      <pivotArea type="all" dataOnly="0" outline="0" fieldPosition="0"/>
    </format>
    <format dxfId="234">
      <pivotArea outline="0" collapsedLevelsAreSubtotals="1" fieldPosition="0"/>
    </format>
    <format dxfId="233">
      <pivotArea field="35" type="button" dataOnly="0" labelOnly="1" outline="0" axis="axisRow" fieldPosition="0"/>
    </format>
    <format dxfId="232">
      <pivotArea dataOnly="0" labelOnly="1" fieldPosition="0">
        <references count="1">
          <reference field="35" count="0"/>
        </references>
      </pivotArea>
    </format>
    <format dxfId="231">
      <pivotArea dataOnly="0" labelOnly="1" grandRow="1" outline="0" fieldPosition="0"/>
    </format>
    <format dxfId="230">
      <pivotArea outline="0" fieldPosition="0">
        <references count="1">
          <reference field="4294967294" count="1">
            <x v="0"/>
          </reference>
        </references>
      </pivotArea>
    </format>
    <format dxfId="22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2B661CD3-63E3-4E0A-BC4F-3691D79576B7}"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8" rowHeaderCaption="ÁREA Y/O SUBSECRETARÍA">
  <location ref="S29:U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258">
      <pivotArea field="35" type="button" dataOnly="0" labelOnly="1" outline="0" axis="axisCol" fieldPosition="0"/>
    </format>
    <format dxfId="257">
      <pivotArea field="35" type="button" dataOnly="0" labelOnly="1" outline="0" axis="axisCol" fieldPosition="0"/>
    </format>
    <format dxfId="256">
      <pivotArea field="35" type="button" dataOnly="0" labelOnly="1" outline="0" axis="axisCol" fieldPosition="0"/>
    </format>
    <format dxfId="255">
      <pivotArea type="all" dataOnly="0" outline="0" fieldPosition="0"/>
    </format>
    <format dxfId="254">
      <pivotArea outline="0" collapsedLevelsAreSubtotals="1" fieldPosition="0"/>
    </format>
    <format dxfId="253">
      <pivotArea field="35" type="button" dataOnly="0" labelOnly="1" outline="0" axis="axisCol" fieldPosition="0"/>
    </format>
    <format dxfId="252">
      <pivotArea dataOnly="0" labelOnly="1" fieldPosition="0">
        <references count="1">
          <reference field="35" count="0"/>
        </references>
      </pivotArea>
    </format>
    <format dxfId="251">
      <pivotArea dataOnly="0" labelOnly="1" grandRow="1" outline="0" fieldPosition="0"/>
    </format>
    <format dxfId="250">
      <pivotArea type="all" dataOnly="0" outline="0" fieldPosition="0"/>
    </format>
    <format dxfId="249">
      <pivotArea outline="0" collapsedLevelsAreSubtotals="1" fieldPosition="0"/>
    </format>
    <format dxfId="248">
      <pivotArea field="35" type="button" dataOnly="0" labelOnly="1" outline="0" axis="axisCol" fieldPosition="0"/>
    </format>
    <format dxfId="247">
      <pivotArea dataOnly="0" labelOnly="1" fieldPosition="0">
        <references count="1">
          <reference field="35" count="0"/>
        </references>
      </pivotArea>
    </format>
    <format dxfId="246">
      <pivotArea dataOnly="0" labelOnly="1" grandRow="1" outline="0" fieldPosition="0"/>
    </format>
    <format dxfId="245">
      <pivotArea collapsedLevelsAreSubtotals="1" fieldPosition="0">
        <references count="1">
          <reference field="0" count="3">
            <x v="2"/>
            <x v="3"/>
            <x v="6"/>
          </reference>
        </references>
      </pivotArea>
    </format>
    <format dxfId="244">
      <pivotArea grandRow="1" outline="0" collapsedLevelsAreSubtotals="1" fieldPosition="0"/>
    </format>
  </formats>
  <chartFormats count="1">
    <chartFormat chart="33"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511E4494-7463-492D-B98C-A18D0EE5C272}"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4" rowHeaderCaption="ÁREA Y/O SUBSECRETARÍA">
  <location ref="O29:Q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273">
      <pivotArea field="35" type="button" dataOnly="0" labelOnly="1" outline="0" axis="axisCol" fieldPosition="0"/>
    </format>
    <format dxfId="272">
      <pivotArea field="35" type="button" dataOnly="0" labelOnly="1" outline="0" axis="axisCol" fieldPosition="0"/>
    </format>
    <format dxfId="271">
      <pivotArea field="35" type="button" dataOnly="0" labelOnly="1" outline="0" axis="axisCol" fieldPosition="0"/>
    </format>
    <format dxfId="270">
      <pivotArea type="all" dataOnly="0" outline="0" fieldPosition="0"/>
    </format>
    <format dxfId="269">
      <pivotArea outline="0" collapsedLevelsAreSubtotals="1" fieldPosition="0"/>
    </format>
    <format dxfId="268">
      <pivotArea field="35" type="button" dataOnly="0" labelOnly="1" outline="0" axis="axisCol" fieldPosition="0"/>
    </format>
    <format dxfId="267">
      <pivotArea dataOnly="0" labelOnly="1" fieldPosition="0">
        <references count="1">
          <reference field="35" count="0"/>
        </references>
      </pivotArea>
    </format>
    <format dxfId="266">
      <pivotArea dataOnly="0" labelOnly="1" grandRow="1" outline="0" fieldPosition="0"/>
    </format>
    <format dxfId="265">
      <pivotArea type="all" dataOnly="0" outline="0" fieldPosition="0"/>
    </format>
    <format dxfId="264">
      <pivotArea outline="0" collapsedLevelsAreSubtotals="1" fieldPosition="0"/>
    </format>
    <format dxfId="263">
      <pivotArea field="35" type="button" dataOnly="0" labelOnly="1" outline="0" axis="axisCol" fieldPosition="0"/>
    </format>
    <format dxfId="262">
      <pivotArea dataOnly="0" labelOnly="1" fieldPosition="0">
        <references count="1">
          <reference field="35" count="0"/>
        </references>
      </pivotArea>
    </format>
    <format dxfId="261">
      <pivotArea dataOnly="0" labelOnly="1" grandRow="1" outline="0" fieldPosition="0"/>
    </format>
    <format dxfId="260">
      <pivotArea collapsedLevelsAreSubtotals="1" fieldPosition="0">
        <references count="1">
          <reference field="0" count="8">
            <x v="4"/>
            <x v="11"/>
            <x v="16"/>
            <x v="17"/>
            <x v="18"/>
            <x v="19"/>
            <x v="27"/>
            <x v="43"/>
          </reference>
        </references>
      </pivotArea>
    </format>
    <format dxfId="259">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46F7FC32-B140-4E2B-B36C-140D9F790F72}"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80:L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8"/>
  </dataFields>
  <formats count="15">
    <format dxfId="288">
      <pivotArea field="35" type="button" dataOnly="0" labelOnly="1" outline="0" axis="axisRow" fieldPosition="0"/>
    </format>
    <format dxfId="287">
      <pivotArea field="35" type="button" dataOnly="0" labelOnly="1" outline="0" axis="axisRow" fieldPosition="0"/>
    </format>
    <format dxfId="286">
      <pivotArea field="35" type="button" dataOnly="0" labelOnly="1" outline="0" axis="axisRow" fieldPosition="0"/>
    </format>
    <format dxfId="285">
      <pivotArea type="all" dataOnly="0" outline="0" fieldPosition="0"/>
    </format>
    <format dxfId="284">
      <pivotArea outline="0" collapsedLevelsAreSubtotals="1" fieldPosition="0"/>
    </format>
    <format dxfId="283">
      <pivotArea field="35" type="button" dataOnly="0" labelOnly="1" outline="0" axis="axisRow" fieldPosition="0"/>
    </format>
    <format dxfId="282">
      <pivotArea dataOnly="0" labelOnly="1" fieldPosition="0">
        <references count="1">
          <reference field="35" count="0"/>
        </references>
      </pivotArea>
    </format>
    <format dxfId="281">
      <pivotArea dataOnly="0" labelOnly="1" grandRow="1" outline="0" fieldPosition="0"/>
    </format>
    <format dxfId="280">
      <pivotArea type="all" dataOnly="0" outline="0" fieldPosition="0"/>
    </format>
    <format dxfId="279">
      <pivotArea outline="0" collapsedLevelsAreSubtotals="1" fieldPosition="0"/>
    </format>
    <format dxfId="278">
      <pivotArea field="35" type="button" dataOnly="0" labelOnly="1" outline="0" axis="axisRow" fieldPosition="0"/>
    </format>
    <format dxfId="277">
      <pivotArea dataOnly="0" labelOnly="1" fieldPosition="0">
        <references count="1">
          <reference field="35" count="0"/>
        </references>
      </pivotArea>
    </format>
    <format dxfId="276">
      <pivotArea dataOnly="0" labelOnly="1" grandRow="1" outline="0" fieldPosition="0"/>
    </format>
    <format dxfId="275">
      <pivotArea outline="0" fieldPosition="0">
        <references count="1">
          <reference field="4294967294" count="1">
            <x v="0"/>
          </reference>
        </references>
      </pivotArea>
    </format>
    <format dxfId="274">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D33CBAA8-CE77-4EF7-A195-2017C0E071A0}"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3:E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3">
    <i>
      <x/>
    </i>
    <i i="1">
      <x v="1"/>
    </i>
    <i i="2">
      <x v="2"/>
    </i>
  </colItems>
  <dataFields count="3">
    <dataField name="VALOR DEL PASIVO EXIGIBLE" fld="20" baseField="35" baseItem="0" numFmtId="170"/>
    <dataField name=" VALOR PAGADO Y/O FENECIDO" fld="33" baseField="35" baseItem="0" numFmtId="170"/>
    <dataField name="SALDO POR PAGAR" fld="34" baseField="0" baseItem="0" numFmtId="170"/>
  </dataFields>
  <formats count="26">
    <format dxfId="28">
      <pivotArea outline="0" collapsedLevelsAreSubtotals="1" fieldPosition="0"/>
    </format>
    <format dxfId="27">
      <pivotArea outline="0" collapsedLevelsAreSubtotals="1" fieldPosition="0">
        <references count="1">
          <reference field="4294967294" count="1" selected="0">
            <x v="0"/>
          </reference>
        </references>
      </pivotArea>
    </format>
    <format dxfId="26">
      <pivotArea outline="0" fieldPosition="0">
        <references count="1">
          <reference field="4294967294" count="1">
            <x v="0"/>
          </reference>
        </references>
      </pivotArea>
    </format>
    <format dxfId="25">
      <pivotArea outline="0" collapsedLevelsAreSubtotals="1" fieldPosition="0">
        <references count="1">
          <reference field="4294967294" count="2" selected="0">
            <x v="1"/>
            <x v="2"/>
          </reference>
        </references>
      </pivotArea>
    </format>
    <format dxfId="24">
      <pivotArea field="35" type="button" dataOnly="0" labelOnly="1" outline="0" axis="axisRow" fieldPosition="0"/>
    </format>
    <format dxfId="23">
      <pivotArea dataOnly="0" labelOnly="1" outline="0" fieldPosition="0">
        <references count="1">
          <reference field="4294967294" count="3">
            <x v="0"/>
            <x v="1"/>
            <x v="2"/>
          </reference>
        </references>
      </pivotArea>
    </format>
    <format dxfId="22">
      <pivotArea outline="0" collapsedLevelsAreSubtotals="1" fieldPosition="0"/>
    </format>
    <format dxfId="21">
      <pivotArea dataOnly="0" outline="0" fieldPosition="0">
        <references count="1">
          <reference field="4294967294" count="3">
            <x v="0"/>
            <x v="1"/>
            <x v="2"/>
          </reference>
        </references>
      </pivotArea>
    </format>
    <format dxfId="20">
      <pivotArea type="all" dataOnly="0" outline="0" fieldPosition="0"/>
    </format>
    <format dxfId="19">
      <pivotArea outline="0" collapsedLevelsAreSubtotals="1" fieldPosition="0"/>
    </format>
    <format dxfId="18">
      <pivotArea dataOnly="0" labelOnly="1" fieldPosition="0">
        <references count="1">
          <reference field="35" count="0"/>
        </references>
      </pivotArea>
    </format>
    <format dxfId="17">
      <pivotArea dataOnly="0" labelOnly="1" grandRow="1" outline="0" fieldPosition="0"/>
    </format>
    <format dxfId="16">
      <pivotArea type="all" dataOnly="0" outline="0" fieldPosition="0"/>
    </format>
    <format dxfId="15">
      <pivotArea outline="0" collapsedLevelsAreSubtotals="1" fieldPosition="0"/>
    </format>
    <format dxfId="14">
      <pivotArea field="35" type="button" dataOnly="0" labelOnly="1" outline="0" axis="axisRow" fieldPosition="0"/>
    </format>
    <format dxfId="13">
      <pivotArea dataOnly="0" labelOnly="1" fieldPosition="0">
        <references count="1">
          <reference field="35" count="0"/>
        </references>
      </pivotArea>
    </format>
    <format dxfId="12">
      <pivotArea dataOnly="0" labelOnly="1" grandRow="1" outline="0" fieldPosition="0"/>
    </format>
    <format dxfId="11">
      <pivotArea dataOnly="0" labelOnly="1" outline="0" fieldPosition="0">
        <references count="1">
          <reference field="4294967294" count="3">
            <x v="0"/>
            <x v="1"/>
            <x v="2"/>
          </reference>
        </references>
      </pivotArea>
    </format>
    <format dxfId="10">
      <pivotArea field="35" type="button" dataOnly="0" labelOnly="1" outline="0" axis="axisRow" fieldPosition="0"/>
    </format>
    <format dxfId="9">
      <pivotArea dataOnly="0" labelOnly="1" outline="0" fieldPosition="0">
        <references count="1">
          <reference field="4294967294" count="3">
            <x v="0"/>
            <x v="1"/>
            <x v="2"/>
          </reference>
        </references>
      </pivotArea>
    </format>
    <format dxfId="8">
      <pivotArea type="all" dataOnly="0" outline="0" fieldPosition="0"/>
    </format>
    <format dxfId="7">
      <pivotArea outline="0" collapsedLevelsAreSubtotals="1" fieldPosition="0"/>
    </format>
    <format dxfId="6">
      <pivotArea field="35" type="button" dataOnly="0" labelOnly="1" outline="0" axis="axisRow" fieldPosition="0"/>
    </format>
    <format dxfId="5">
      <pivotArea dataOnly="0" labelOnly="1" fieldPosition="0">
        <references count="1">
          <reference field="35" count="0"/>
        </references>
      </pivotArea>
    </format>
    <format dxfId="4">
      <pivotArea dataOnly="0" labelOnly="1" grandRow="1" outline="0" fieldPosition="0"/>
    </format>
    <format dxfId="3">
      <pivotArea dataOnly="0" labelOnly="1" outline="0" fieldPosition="0">
        <references count="1">
          <reference field="4294967294" count="3">
            <x v="0"/>
            <x v="1"/>
            <x v="2"/>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58DD850B-DA7A-4C92-B7BB-DDDB62D0F67F}" name="TablaDinámica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8" rowHeaderCaption="ÁREA Y/O SUBSECRETARÍA">
  <location ref="H3:O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numFmtId="166" showAll="0"/>
    <pivotField numFmtId="166"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7">
    <i>
      <x/>
    </i>
    <i i="1">
      <x v="1"/>
    </i>
    <i i="2">
      <x v="2"/>
    </i>
    <i i="3">
      <x v="3"/>
    </i>
    <i i="4">
      <x v="4"/>
    </i>
    <i i="5">
      <x v="5"/>
    </i>
    <i i="6">
      <x v="6"/>
    </i>
  </colItems>
  <dataFields count="7">
    <dataField name=" ENERO" fld="21" baseField="35" baseItem="0"/>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s>
  <formats count="19">
    <format dxfId="47">
      <pivotArea outline="0" collapsedLevelsAreSubtotals="1" fieldPosition="0"/>
    </format>
    <format dxfId="46">
      <pivotArea type="all" dataOnly="0" outline="0" fieldPosition="0"/>
    </format>
    <format dxfId="45">
      <pivotArea outline="0" collapsedLevelsAreSubtotals="1" fieldPosition="0"/>
    </format>
    <format dxfId="44">
      <pivotArea dataOnly="0" labelOnly="1" fieldPosition="0">
        <references count="1">
          <reference field="35" count="0"/>
        </references>
      </pivotArea>
    </format>
    <format dxfId="43">
      <pivotArea dataOnly="0" labelOnly="1" grandRow="1" outline="0" fieldPosition="0"/>
    </format>
    <format dxfId="42">
      <pivotArea type="all" dataOnly="0" outline="0" fieldPosition="0"/>
    </format>
    <format dxfId="41">
      <pivotArea outline="0" collapsedLevelsAreSubtotals="1" fieldPosition="0"/>
    </format>
    <format dxfId="40">
      <pivotArea field="35" type="button" dataOnly="0" labelOnly="1" outline="0" axis="axisRow" fieldPosition="0"/>
    </format>
    <format dxfId="39">
      <pivotArea dataOnly="0" labelOnly="1" fieldPosition="0">
        <references count="1">
          <reference field="35" count="0"/>
        </references>
      </pivotArea>
    </format>
    <format dxfId="38">
      <pivotArea dataOnly="0" labelOnly="1" grandRow="1" outline="0" fieldPosition="0"/>
    </format>
    <format dxfId="37">
      <pivotArea dataOnly="0" labelOnly="1" outline="0" fieldPosition="0">
        <references count="1">
          <reference field="4294967294" count="7">
            <x v="0"/>
            <x v="1"/>
            <x v="2"/>
            <x v="3"/>
            <x v="4"/>
            <x v="5"/>
            <x v="6"/>
          </reference>
        </references>
      </pivotArea>
    </format>
    <format dxfId="36">
      <pivotArea field="35" type="button" dataOnly="0" labelOnly="1" outline="0" axis="axisRow" fieldPosition="0"/>
    </format>
    <format dxfId="35">
      <pivotArea dataOnly="0" labelOnly="1" outline="0" fieldPosition="0">
        <references count="1">
          <reference field="4294967294" count="7">
            <x v="0"/>
            <x v="1"/>
            <x v="2"/>
            <x v="3"/>
            <x v="4"/>
            <x v="5"/>
            <x v="6"/>
          </reference>
        </references>
      </pivotArea>
    </format>
    <format dxfId="34">
      <pivotArea type="all" dataOnly="0" outline="0" fieldPosition="0"/>
    </format>
    <format dxfId="33">
      <pivotArea outline="0" collapsedLevelsAreSubtotals="1" fieldPosition="0"/>
    </format>
    <format dxfId="32">
      <pivotArea field="35" type="button" dataOnly="0" labelOnly="1" outline="0" axis="axisRow" fieldPosition="0"/>
    </format>
    <format dxfId="31">
      <pivotArea dataOnly="0" labelOnly="1" fieldPosition="0">
        <references count="1">
          <reference field="35" count="0"/>
        </references>
      </pivotArea>
    </format>
    <format dxfId="30">
      <pivotArea dataOnly="0" labelOnly="1" grandRow="1" outline="0" fieldPosition="0"/>
    </format>
    <format dxfId="29">
      <pivotArea dataOnly="0" labelOnly="1" outline="0" fieldPosition="0">
        <references count="1">
          <reference field="4294967294" count="7">
            <x v="0"/>
            <x v="1"/>
            <x v="2"/>
            <x v="3"/>
            <x v="4"/>
            <x v="5"/>
            <x v="6"/>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_Compromiso" xr10:uid="{ACC48F9A-9E77-4CA4-9D77-D5E6A40781E8}" sourceName="No. Compromiso">
  <pivotTables>
    <pivotTable tabId="6" name="TablaDinámica1"/>
    <pivotTable tabId="6" name="TablaDinámica2"/>
    <pivotTable tabId="6" name="TablaDinámica3"/>
  </pivotTables>
  <data>
    <tabular pivotCacheId="475155523">
      <items count="53">
        <i x="17" s="1"/>
        <i x="16" s="1"/>
        <i x="33" s="1"/>
        <i x="35" s="1"/>
        <i x="21" s="1"/>
        <i x="6" s="1"/>
        <i x="34" s="1"/>
        <i x="7" s="1"/>
        <i x="4" s="1"/>
        <i x="20" s="1"/>
        <i x="32" s="1"/>
        <i x="18" s="1"/>
        <i x="37" s="1"/>
        <i x="0" s="1"/>
        <i x="19" s="1"/>
        <i x="29" s="1"/>
        <i x="27" s="1"/>
        <i x="8" s="1"/>
        <i x="36" s="1"/>
        <i x="28" s="1"/>
        <i x="2" s="1" nd="1"/>
        <i x="3" s="1" nd="1"/>
        <i x="30" s="1" nd="1"/>
        <i x="1" s="1" nd="1"/>
        <i x="5" s="1" nd="1"/>
        <i x="51" s="1" nd="1"/>
        <i x="31" s="1" nd="1"/>
        <i x="47" s="1" nd="1"/>
        <i x="48" s="1" nd="1"/>
        <i x="11" s="1" nd="1"/>
        <i x="10" s="1" nd="1"/>
        <i x="24" s="1" nd="1"/>
        <i x="9" s="1" nd="1"/>
        <i x="13" s="1" nd="1"/>
        <i x="22" s="1" nd="1"/>
        <i x="25" s="1" nd="1"/>
        <i x="46" s="1" nd="1"/>
        <i x="40" s="1" nd="1"/>
        <i x="26" s="1" nd="1"/>
        <i x="42" s="1" nd="1"/>
        <i x="45" s="1" nd="1"/>
        <i x="41" s="1" nd="1"/>
        <i x="15" s="1" nd="1"/>
        <i x="14" s="1" nd="1"/>
        <i x="12" s="1" nd="1"/>
        <i x="38" s="1" nd="1"/>
        <i x="49" s="1" nd="1"/>
        <i x="50" s="1" nd="1"/>
        <i x="52" s="1" nd="1"/>
        <i x="39" s="1" nd="1"/>
        <i x="44" s="1" nd="1"/>
        <i x="23" s="1" nd="1"/>
        <i x="4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RP" xr10:uid="{5996FAEA-C924-4B5F-8D72-FD61EA7A15BF}" sourceName="año RP">
  <pivotTables>
    <pivotTable tabId="6" name="TablaDinámica1"/>
    <pivotTable tabId="6" name="TablaDinámica2"/>
    <pivotTable tabId="6" name="TablaDinámica3"/>
  </pivotTables>
  <data>
    <tabular pivotCacheId="475155523">
      <items count="8">
        <i x="1" s="1"/>
        <i x="7" s="1"/>
        <i x="6" s="1"/>
        <i x="0" s="1"/>
        <i x="3" s="1"/>
        <i x="5" s="1"/>
        <i x="2" s="1" nd="1"/>
        <i x="4"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ÍA" xr10:uid="{93504B5D-51DF-4A11-AB94-D657C198E573}" sourceName="SUBSECRETARÍA ">
  <pivotTables>
    <pivotTable tabId="6" name="TablaDinámica1"/>
    <pivotTable tabId="6" name="TablaDinámica2"/>
    <pivotTable tabId="6" name="TablaDinámica3"/>
  </pivotTables>
  <data>
    <tabular pivotCacheId="475155523">
      <items count="7">
        <i x="4"/>
        <i x="2"/>
        <i x="0" s="1"/>
        <i x="3"/>
        <i x="1"/>
        <i x="5" nd="1"/>
        <i x="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o. Compromiso 1" xr10:uid="{5947F260-B2B2-4B16-B797-E84B110FEE04}" cache="SegmentaciónDeDatos_No._Compromiso" caption="No. Compromiso" startItem="9" columnCount="9" rowHeight="241300"/>
  <slicer name="año RP 1" xr10:uid="{17C46E4E-1363-4AF8-88E4-BE74274B49A7}" cache="SegmentaciónDeDatos_año_RP" caption="año RP" columnCount="2" rowHeight="241300"/>
  <slicer name="SUBSECRETARÍA  1" xr10:uid="{2646ECED-FDDC-41AB-821A-CAF9C7E8C753}" cache="SegmentaciónDeDatos_SUBSECRETARÍA" caption="SUBSECRETARÍA "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66D92F-F0CA-44D9-ADC3-6A2F5D46A342}" name="Tabla1" displayName="Tabla1" ref="B3:J21" totalsRowCount="1" headerRowDxfId="634" headerRowBorderDxfId="633" tableBorderDxfId="632" totalsRowBorderDxfId="631">
  <autoFilter ref="B3:J20" xr:uid="{FC66D92F-F0CA-44D9-ADC3-6A2F5D46A342}"/>
  <tableColumns count="9">
    <tableColumn id="1" xr3:uid="{40E759B7-A04A-4032-A546-8213DCA289A7}" name="MES/VALOR TOTAL PASIVO EXIGIBLE" totalsRowFunction="custom" dataDxfId="630" totalsRowDxfId="629" dataCellStyle="Millares">
      <totalsRowFormula>+B20-I20</totalsRowFormula>
    </tableColumn>
    <tableColumn id="2" xr3:uid="{426F1D66-C13A-4D11-8A2E-9AE70813EFA3}" name="ENERO 2022" dataDxfId="628" totalsRowDxfId="627"/>
    <tableColumn id="3" xr3:uid="{08D4ADB2-82DF-41A7-9F29-C1037899C94C}" name="FEBRERO 2022" dataDxfId="626" totalsRowDxfId="625"/>
    <tableColumn id="4" xr3:uid="{548A1103-BCF3-4A5D-8E40-1B1164680439}" name="MARZO 2022" dataDxfId="624" totalsRowDxfId="623"/>
    <tableColumn id="5" xr3:uid="{0C6854E7-1E9F-45B2-A17E-8DF637FAEBE5}" name="ABRIL 2022 " dataDxfId="622" totalsRowDxfId="621"/>
    <tableColumn id="6" xr3:uid="{541C957E-4DFE-41FB-8682-CD4B288D85DD}" name="MAYO 2022" dataDxfId="620" totalsRowDxfId="619"/>
    <tableColumn id="7" xr3:uid="{16B0BB2E-DA03-4FD7-95C8-7C4CAE19F560}" name="JUNIO 2022" totalsRowDxfId="618"/>
    <tableColumn id="8" xr3:uid="{561E6466-5E14-4E98-B153-6150BCE9F093}" name="JULIO 2022" totalsRowDxfId="617"/>
    <tableColumn id="9" xr3:uid="{525CFC0A-4CDE-48AF-8A9D-5EBDAC2E83E9}" name="SUBSECRETARÍA " dataDxfId="616" totalsRowDxfId="615"/>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pivotTable" Target="../pivotTables/pivotTable9.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17" Type="http://schemas.openxmlformats.org/officeDocument/2006/relationships/drawing" Target="../drawings/drawing5.xml"/><Relationship Id="rId2" Type="http://schemas.openxmlformats.org/officeDocument/2006/relationships/pivotTable" Target="../pivotTables/pivotTable11.xml"/><Relationship Id="rId16" Type="http://schemas.openxmlformats.org/officeDocument/2006/relationships/printerSettings" Target="../printerSettings/printerSettings11.bin"/><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5" Type="http://schemas.openxmlformats.org/officeDocument/2006/relationships/pivotTable" Target="../pivotTables/pivotTable24.xml"/><Relationship Id="rId10" Type="http://schemas.openxmlformats.org/officeDocument/2006/relationships/pivotTable" Target="../pivotTables/pivotTable19.xml"/><Relationship Id="rId4" Type="http://schemas.openxmlformats.org/officeDocument/2006/relationships/pivotTable" Target="../pivotTables/pivotTable13.xml"/><Relationship Id="rId9" Type="http://schemas.openxmlformats.org/officeDocument/2006/relationships/pivotTable" Target="../pivotTables/pivotTable18.xml"/><Relationship Id="rId14" Type="http://schemas.openxmlformats.org/officeDocument/2006/relationships/pivotTable" Target="../pivotTables/pivotTable23.xml"/></Relationships>
</file>

<file path=xl/worksheets/_rels/sheet16.xml.rels><?xml version="1.0" encoding="UTF-8" standalone="yes"?>
<Relationships xmlns="http://schemas.openxmlformats.org/package/2006/relationships"><Relationship Id="rId8" Type="http://schemas.openxmlformats.org/officeDocument/2006/relationships/pivotTable" Target="../pivotTables/pivotTable32.xml"/><Relationship Id="rId13" Type="http://schemas.openxmlformats.org/officeDocument/2006/relationships/pivotTable" Target="../pivotTables/pivotTable37.xml"/><Relationship Id="rId3" Type="http://schemas.openxmlformats.org/officeDocument/2006/relationships/pivotTable" Target="../pivotTables/pivotTable27.xml"/><Relationship Id="rId7" Type="http://schemas.openxmlformats.org/officeDocument/2006/relationships/pivotTable" Target="../pivotTables/pivotTable31.xml"/><Relationship Id="rId12" Type="http://schemas.openxmlformats.org/officeDocument/2006/relationships/pivotTable" Target="../pivotTables/pivotTable36.xml"/><Relationship Id="rId17" Type="http://schemas.openxmlformats.org/officeDocument/2006/relationships/drawing" Target="../drawings/drawing6.xml"/><Relationship Id="rId2" Type="http://schemas.openxmlformats.org/officeDocument/2006/relationships/pivotTable" Target="../pivotTables/pivotTable26.xml"/><Relationship Id="rId16" Type="http://schemas.openxmlformats.org/officeDocument/2006/relationships/printerSettings" Target="../printerSettings/printerSettings12.bin"/><Relationship Id="rId1" Type="http://schemas.openxmlformats.org/officeDocument/2006/relationships/pivotTable" Target="../pivotTables/pivotTable25.xml"/><Relationship Id="rId6" Type="http://schemas.openxmlformats.org/officeDocument/2006/relationships/pivotTable" Target="../pivotTables/pivotTable30.xml"/><Relationship Id="rId11" Type="http://schemas.openxmlformats.org/officeDocument/2006/relationships/pivotTable" Target="../pivotTables/pivotTable35.xml"/><Relationship Id="rId5" Type="http://schemas.openxmlformats.org/officeDocument/2006/relationships/pivotTable" Target="../pivotTables/pivotTable29.xml"/><Relationship Id="rId15" Type="http://schemas.openxmlformats.org/officeDocument/2006/relationships/pivotTable" Target="../pivotTables/pivotTable39.xml"/><Relationship Id="rId10" Type="http://schemas.openxmlformats.org/officeDocument/2006/relationships/pivotTable" Target="../pivotTables/pivotTable34.xml"/><Relationship Id="rId4" Type="http://schemas.openxmlformats.org/officeDocument/2006/relationships/pivotTable" Target="../pivotTables/pivotTable28.xml"/><Relationship Id="rId9" Type="http://schemas.openxmlformats.org/officeDocument/2006/relationships/pivotTable" Target="../pivotTables/pivotTable33.xml"/><Relationship Id="rId14" Type="http://schemas.openxmlformats.org/officeDocument/2006/relationships/pivotTable" Target="../pivotTables/pivotTable38.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ivotTable" Target="../pivotTables/pivotTable41.xml"/><Relationship Id="rId1" Type="http://schemas.openxmlformats.org/officeDocument/2006/relationships/pivotTable" Target="../pivotTables/pivotTable40.xml"/><Relationship Id="rId4"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67A4B-F0D7-4159-BCE8-C4A465015185}">
  <dimension ref="A3:V47"/>
  <sheetViews>
    <sheetView workbookViewId="0">
      <selection activeCell="A3" sqref="A3:B5"/>
    </sheetView>
  </sheetViews>
  <sheetFormatPr baseColWidth="10" defaultColWidth="11.46484375" defaultRowHeight="14.25"/>
  <cols>
    <col min="1" max="1" width="37.1328125" bestFit="1" customWidth="1"/>
    <col min="2" max="2" width="22.46484375" bestFit="1" customWidth="1"/>
    <col min="3" max="3" width="6" bestFit="1" customWidth="1"/>
    <col min="4" max="5" width="4.86328125" bestFit="1" customWidth="1"/>
    <col min="6" max="6" width="6" bestFit="1" customWidth="1"/>
    <col min="7" max="8" width="4.86328125" bestFit="1" customWidth="1"/>
    <col min="9" max="9" width="6" bestFit="1" customWidth="1"/>
    <col min="10" max="11" width="4.86328125" bestFit="1" customWidth="1"/>
    <col min="12" max="12" width="6" bestFit="1" customWidth="1"/>
    <col min="13" max="13" width="4" bestFit="1" customWidth="1"/>
    <col min="14" max="15" width="6" bestFit="1" customWidth="1"/>
    <col min="16" max="18" width="4" bestFit="1" customWidth="1"/>
    <col min="19" max="19" width="6" bestFit="1" customWidth="1"/>
    <col min="20" max="21" width="4" bestFit="1" customWidth="1"/>
    <col min="22" max="23" width="12.53125" bestFit="1" customWidth="1"/>
    <col min="24" max="26" width="5.86328125" bestFit="1" customWidth="1"/>
    <col min="27" max="28" width="4.86328125" bestFit="1" customWidth="1"/>
    <col min="29" max="30" width="6" bestFit="1" customWidth="1"/>
    <col min="31" max="33" width="4.86328125" bestFit="1" customWidth="1"/>
    <col min="34" max="34" width="6" bestFit="1" customWidth="1"/>
    <col min="35" max="36" width="4.86328125" bestFit="1" customWidth="1"/>
    <col min="37" max="37" width="6" bestFit="1" customWidth="1"/>
    <col min="38" max="39" width="4.86328125" bestFit="1" customWidth="1"/>
    <col min="40" max="40" width="6" bestFit="1" customWidth="1"/>
    <col min="41" max="46" width="4" bestFit="1" customWidth="1"/>
    <col min="47" max="47" width="5" bestFit="1" customWidth="1"/>
    <col min="48" max="49" width="6" bestFit="1" customWidth="1"/>
    <col min="50" max="52" width="4" bestFit="1" customWidth="1"/>
    <col min="53" max="53" width="6" bestFit="1" customWidth="1"/>
    <col min="54" max="54" width="4" bestFit="1" customWidth="1"/>
    <col min="55" max="55" width="12.53125" bestFit="1" customWidth="1"/>
  </cols>
  <sheetData>
    <row r="3" spans="1:10">
      <c r="A3" s="142" t="s">
        <v>0</v>
      </c>
      <c r="B3" s="84" t="s">
        <v>1</v>
      </c>
    </row>
    <row r="4" spans="1:10" s="82" customFormat="1">
      <c r="A4" s="147" t="s">
        <v>2</v>
      </c>
      <c r="B4" s="146">
        <v>21474227</v>
      </c>
      <c r="C4"/>
      <c r="D4"/>
      <c r="E4"/>
      <c r="F4"/>
      <c r="G4"/>
      <c r="H4"/>
      <c r="I4"/>
      <c r="J4"/>
    </row>
    <row r="5" spans="1:10">
      <c r="A5" s="45" t="s">
        <v>3</v>
      </c>
      <c r="B5" s="146">
        <v>21474227</v>
      </c>
    </row>
    <row r="21" spans="1:2">
      <c r="A21" s="143" t="s">
        <v>4</v>
      </c>
      <c r="B21" t="s">
        <v>1</v>
      </c>
    </row>
    <row r="22" spans="1:2">
      <c r="A22" s="45">
        <v>2020</v>
      </c>
      <c r="B22" s="146">
        <v>123545</v>
      </c>
    </row>
    <row r="23" spans="1:2">
      <c r="A23" s="45">
        <v>2013</v>
      </c>
      <c r="B23" s="146">
        <v>1064746</v>
      </c>
    </row>
    <row r="24" spans="1:2">
      <c r="A24" s="45">
        <v>2016</v>
      </c>
      <c r="B24" s="146">
        <v>3637856</v>
      </c>
    </row>
    <row r="25" spans="1:2">
      <c r="A25" s="45">
        <v>2019</v>
      </c>
      <c r="B25" s="146">
        <v>4473356</v>
      </c>
    </row>
    <row r="26" spans="1:2">
      <c r="A26" s="45">
        <v>2021</v>
      </c>
      <c r="B26" s="146">
        <v>5263726</v>
      </c>
    </row>
    <row r="27" spans="1:2">
      <c r="A27" s="45">
        <v>2017</v>
      </c>
      <c r="B27" s="146">
        <v>6910998</v>
      </c>
    </row>
    <row r="28" spans="1:2">
      <c r="A28" s="45" t="s">
        <v>5</v>
      </c>
      <c r="B28" s="146">
        <v>21474227</v>
      </c>
    </row>
    <row r="38" spans="1:22">
      <c r="A38" s="142" t="s">
        <v>1</v>
      </c>
      <c r="B38" s="142" t="s">
        <v>6</v>
      </c>
    </row>
    <row r="39" spans="1:22">
      <c r="A39" s="142" t="s">
        <v>7</v>
      </c>
      <c r="B39">
        <v>10785</v>
      </c>
      <c r="C39" t="s">
        <v>8</v>
      </c>
      <c r="D39">
        <v>309</v>
      </c>
      <c r="E39" t="s">
        <v>9</v>
      </c>
      <c r="F39">
        <v>17082</v>
      </c>
      <c r="G39">
        <v>151</v>
      </c>
      <c r="H39">
        <v>235</v>
      </c>
      <c r="I39" t="s">
        <v>10</v>
      </c>
      <c r="J39" t="s">
        <v>11</v>
      </c>
      <c r="K39" t="s">
        <v>12</v>
      </c>
      <c r="L39" t="s">
        <v>13</v>
      </c>
      <c r="M39" t="s">
        <v>14</v>
      </c>
      <c r="N39" t="s">
        <v>15</v>
      </c>
      <c r="O39" t="s">
        <v>16</v>
      </c>
      <c r="P39" t="s">
        <v>17</v>
      </c>
      <c r="Q39" t="s">
        <v>18</v>
      </c>
      <c r="R39" t="s">
        <v>19</v>
      </c>
      <c r="S39" t="s">
        <v>20</v>
      </c>
      <c r="T39" t="s">
        <v>21</v>
      </c>
      <c r="U39" t="s">
        <v>22</v>
      </c>
      <c r="V39" t="s">
        <v>5</v>
      </c>
    </row>
    <row r="40" spans="1:22">
      <c r="A40" s="45" t="s">
        <v>2</v>
      </c>
      <c r="B40" s="146">
        <v>4949696</v>
      </c>
      <c r="C40" s="146">
        <v>4422833</v>
      </c>
      <c r="D40" s="146">
        <v>3637856</v>
      </c>
      <c r="E40" s="146">
        <v>3464142</v>
      </c>
      <c r="F40" s="146">
        <v>1074249</v>
      </c>
      <c r="G40" s="146">
        <v>1064746</v>
      </c>
      <c r="H40" s="146">
        <v>887053</v>
      </c>
      <c r="I40" s="146">
        <v>695584</v>
      </c>
      <c r="J40" s="146">
        <v>552000</v>
      </c>
      <c r="K40" s="146">
        <v>552000</v>
      </c>
      <c r="L40" s="146">
        <v>123545</v>
      </c>
      <c r="M40" s="146">
        <v>50523</v>
      </c>
      <c r="N40" s="146">
        <v>0</v>
      </c>
      <c r="O40" s="146">
        <v>0</v>
      </c>
      <c r="P40" s="146">
        <v>0</v>
      </c>
      <c r="Q40" s="146">
        <v>0</v>
      </c>
      <c r="R40" s="146">
        <v>0</v>
      </c>
      <c r="S40" s="146">
        <v>0</v>
      </c>
      <c r="T40" s="146">
        <v>0</v>
      </c>
      <c r="U40" s="146">
        <v>0</v>
      </c>
      <c r="V40" s="146">
        <v>21474227</v>
      </c>
    </row>
    <row r="41" spans="1:22">
      <c r="A41" s="145">
        <v>2020</v>
      </c>
      <c r="B41" s="146"/>
      <c r="C41" s="146"/>
      <c r="D41" s="146"/>
      <c r="E41" s="146"/>
      <c r="F41" s="146"/>
      <c r="G41" s="146"/>
      <c r="H41" s="146"/>
      <c r="I41" s="146"/>
      <c r="J41" s="146"/>
      <c r="K41" s="146"/>
      <c r="L41" s="146">
        <v>123545</v>
      </c>
      <c r="M41" s="146"/>
      <c r="N41" s="146">
        <v>0</v>
      </c>
      <c r="O41" s="146"/>
      <c r="P41" s="146"/>
      <c r="Q41" s="146"/>
      <c r="R41" s="146"/>
      <c r="S41" s="146">
        <v>0</v>
      </c>
      <c r="T41" s="146"/>
      <c r="U41" s="146"/>
      <c r="V41" s="146">
        <v>123545</v>
      </c>
    </row>
    <row r="42" spans="1:22">
      <c r="A42" s="145">
        <v>2013</v>
      </c>
      <c r="B42" s="146"/>
      <c r="C42" s="146"/>
      <c r="D42" s="146"/>
      <c r="E42" s="146"/>
      <c r="F42" s="146"/>
      <c r="G42" s="146">
        <v>1064746</v>
      </c>
      <c r="H42" s="146"/>
      <c r="I42" s="146"/>
      <c r="J42" s="146"/>
      <c r="K42" s="146"/>
      <c r="L42" s="146"/>
      <c r="M42" s="146"/>
      <c r="N42" s="146"/>
      <c r="O42" s="146"/>
      <c r="P42" s="146"/>
      <c r="Q42" s="146"/>
      <c r="R42" s="146"/>
      <c r="S42" s="146"/>
      <c r="T42" s="146"/>
      <c r="U42" s="146"/>
      <c r="V42" s="146">
        <v>1064746</v>
      </c>
    </row>
    <row r="43" spans="1:22">
      <c r="A43" s="145">
        <v>2016</v>
      </c>
      <c r="B43" s="146"/>
      <c r="C43" s="146"/>
      <c r="D43" s="146">
        <v>3637856</v>
      </c>
      <c r="E43" s="146"/>
      <c r="F43" s="146"/>
      <c r="G43" s="146"/>
      <c r="H43" s="146"/>
      <c r="I43" s="146"/>
      <c r="J43" s="146"/>
      <c r="K43" s="146"/>
      <c r="L43" s="146"/>
      <c r="M43" s="146"/>
      <c r="N43" s="146"/>
      <c r="O43" s="146"/>
      <c r="P43" s="146"/>
      <c r="Q43" s="146"/>
      <c r="R43" s="146"/>
      <c r="S43" s="146"/>
      <c r="T43" s="146"/>
      <c r="U43" s="146"/>
      <c r="V43" s="146">
        <v>3637856</v>
      </c>
    </row>
    <row r="44" spans="1:22">
      <c r="A44" s="145">
        <v>2019</v>
      </c>
      <c r="B44" s="146"/>
      <c r="C44" s="146">
        <v>4422833</v>
      </c>
      <c r="D44" s="146"/>
      <c r="E44" s="146"/>
      <c r="F44" s="146"/>
      <c r="G44" s="146"/>
      <c r="H44" s="146"/>
      <c r="I44" s="146"/>
      <c r="J44" s="146"/>
      <c r="K44" s="146"/>
      <c r="L44" s="146"/>
      <c r="M44" s="146">
        <v>50523</v>
      </c>
      <c r="N44" s="146"/>
      <c r="O44" s="146"/>
      <c r="P44" s="146"/>
      <c r="Q44" s="146"/>
      <c r="R44" s="146"/>
      <c r="S44" s="146"/>
      <c r="T44" s="146"/>
      <c r="U44" s="146">
        <v>0</v>
      </c>
      <c r="V44" s="146">
        <v>4473356</v>
      </c>
    </row>
    <row r="45" spans="1:22">
      <c r="A45" s="145">
        <v>2021</v>
      </c>
      <c r="B45" s="146"/>
      <c r="C45" s="146"/>
      <c r="D45" s="146"/>
      <c r="E45" s="146">
        <v>3464142</v>
      </c>
      <c r="F45" s="146"/>
      <c r="G45" s="146"/>
      <c r="H45" s="146"/>
      <c r="I45" s="146">
        <v>695584</v>
      </c>
      <c r="J45" s="146">
        <v>552000</v>
      </c>
      <c r="K45" s="146">
        <v>552000</v>
      </c>
      <c r="L45" s="146"/>
      <c r="M45" s="146"/>
      <c r="N45" s="146"/>
      <c r="O45" s="146">
        <v>0</v>
      </c>
      <c r="P45" s="146">
        <v>0</v>
      </c>
      <c r="Q45" s="146">
        <v>0</v>
      </c>
      <c r="R45" s="146">
        <v>0</v>
      </c>
      <c r="S45" s="146"/>
      <c r="T45" s="146">
        <v>0</v>
      </c>
      <c r="U45" s="146"/>
      <c r="V45" s="146">
        <v>5263726</v>
      </c>
    </row>
    <row r="46" spans="1:22">
      <c r="A46" s="145">
        <v>2017</v>
      </c>
      <c r="B46" s="146">
        <v>4949696</v>
      </c>
      <c r="C46" s="146"/>
      <c r="D46" s="146"/>
      <c r="E46" s="146"/>
      <c r="F46" s="146">
        <v>1074249</v>
      </c>
      <c r="G46" s="146"/>
      <c r="H46" s="146">
        <v>887053</v>
      </c>
      <c r="I46" s="146"/>
      <c r="J46" s="146"/>
      <c r="K46" s="146"/>
      <c r="L46" s="146"/>
      <c r="M46" s="146"/>
      <c r="N46" s="146"/>
      <c r="O46" s="146"/>
      <c r="P46" s="146"/>
      <c r="Q46" s="146"/>
      <c r="R46" s="146"/>
      <c r="S46" s="146"/>
      <c r="T46" s="146"/>
      <c r="U46" s="146"/>
      <c r="V46" s="146">
        <v>6910998</v>
      </c>
    </row>
    <row r="47" spans="1:22">
      <c r="A47" s="45" t="s">
        <v>5</v>
      </c>
      <c r="B47" s="146">
        <v>4949696</v>
      </c>
      <c r="C47" s="146">
        <v>4422833</v>
      </c>
      <c r="D47" s="146">
        <v>3637856</v>
      </c>
      <c r="E47" s="146">
        <v>3464142</v>
      </c>
      <c r="F47" s="146">
        <v>1074249</v>
      </c>
      <c r="G47" s="146">
        <v>1064746</v>
      </c>
      <c r="H47" s="146">
        <v>887053</v>
      </c>
      <c r="I47" s="146">
        <v>695584</v>
      </c>
      <c r="J47" s="146">
        <v>552000</v>
      </c>
      <c r="K47" s="146">
        <v>552000</v>
      </c>
      <c r="L47" s="146">
        <v>123545</v>
      </c>
      <c r="M47" s="146">
        <v>50523</v>
      </c>
      <c r="N47" s="146">
        <v>0</v>
      </c>
      <c r="O47" s="146">
        <v>0</v>
      </c>
      <c r="P47" s="146">
        <v>0</v>
      </c>
      <c r="Q47" s="146">
        <v>0</v>
      </c>
      <c r="R47" s="146">
        <v>0</v>
      </c>
      <c r="S47" s="146">
        <v>0</v>
      </c>
      <c r="T47" s="146">
        <v>0</v>
      </c>
      <c r="U47" s="146">
        <v>0</v>
      </c>
      <c r="V47" s="146">
        <v>21474227</v>
      </c>
    </row>
  </sheetData>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84C8-17A6-40C0-9402-B82B9512A3EF}">
  <dimension ref="A1:W93"/>
  <sheetViews>
    <sheetView zoomScaleNormal="100" workbookViewId="0">
      <selection activeCell="K28" sqref="K28"/>
    </sheetView>
  </sheetViews>
  <sheetFormatPr baseColWidth="10" defaultColWidth="11.46484375" defaultRowHeight="14.25"/>
  <sheetData>
    <row r="1" spans="1:23">
      <c r="A1" s="144"/>
      <c r="B1" s="144"/>
      <c r="C1" s="144"/>
      <c r="D1" s="144"/>
      <c r="E1" s="144"/>
      <c r="F1" s="144"/>
      <c r="G1" s="144"/>
      <c r="H1" s="144"/>
      <c r="I1" s="144"/>
      <c r="J1" s="144"/>
      <c r="K1" s="144"/>
      <c r="L1" s="144"/>
      <c r="M1" s="144"/>
      <c r="N1" s="144"/>
      <c r="O1" s="144"/>
      <c r="P1" s="144"/>
      <c r="Q1" s="144"/>
      <c r="R1" s="144"/>
      <c r="S1" s="144"/>
      <c r="T1" s="144"/>
      <c r="U1" s="144"/>
      <c r="V1" s="144"/>
      <c r="W1" s="144"/>
    </row>
    <row r="2" spans="1:23">
      <c r="A2" s="144"/>
      <c r="B2" s="144"/>
      <c r="C2" s="144"/>
      <c r="D2" s="144"/>
      <c r="E2" s="144"/>
      <c r="F2" s="144"/>
      <c r="G2" s="144"/>
      <c r="H2" s="144"/>
      <c r="I2" s="144"/>
      <c r="J2" s="144"/>
      <c r="K2" s="144"/>
      <c r="L2" s="144"/>
      <c r="M2" s="144"/>
      <c r="N2" s="144"/>
      <c r="O2" s="144"/>
      <c r="P2" s="144"/>
      <c r="Q2" s="144"/>
      <c r="R2" s="144"/>
      <c r="S2" s="144"/>
      <c r="T2" s="144"/>
      <c r="U2" s="144"/>
      <c r="V2" s="144"/>
      <c r="W2" s="144"/>
    </row>
    <row r="3" spans="1:23">
      <c r="A3" s="144"/>
      <c r="B3" s="144"/>
      <c r="C3" s="144"/>
      <c r="D3" s="144"/>
      <c r="E3" s="144"/>
      <c r="F3" s="144"/>
      <c r="G3" s="144"/>
      <c r="H3" s="144"/>
      <c r="I3" s="144"/>
      <c r="J3" s="144"/>
      <c r="K3" s="144"/>
      <c r="L3" s="144"/>
      <c r="M3" s="144"/>
      <c r="N3" s="144"/>
      <c r="O3" s="144"/>
      <c r="P3" s="144"/>
      <c r="Q3" s="144"/>
      <c r="R3" s="144"/>
      <c r="S3" s="144"/>
      <c r="T3" s="144"/>
      <c r="U3" s="144"/>
      <c r="V3" s="144"/>
      <c r="W3" s="144"/>
    </row>
    <row r="4" spans="1:23">
      <c r="A4" s="144"/>
      <c r="B4" s="144"/>
      <c r="C4" s="144"/>
      <c r="D4" s="144"/>
      <c r="E4" s="144"/>
      <c r="F4" s="144"/>
      <c r="G4" s="144"/>
      <c r="H4" s="144"/>
      <c r="I4" s="144"/>
      <c r="J4" s="144"/>
      <c r="K4" s="144"/>
      <c r="L4" s="144"/>
      <c r="M4" s="144"/>
      <c r="N4" s="144"/>
      <c r="O4" s="144"/>
      <c r="P4" s="144"/>
      <c r="Q4" s="144"/>
      <c r="R4" s="144"/>
      <c r="S4" s="144"/>
      <c r="T4" s="144"/>
      <c r="U4" s="144"/>
      <c r="V4" s="144"/>
      <c r="W4" s="144"/>
    </row>
    <row r="5" spans="1:23">
      <c r="A5" s="144"/>
      <c r="B5" s="144"/>
      <c r="C5" s="144"/>
      <c r="D5" s="144"/>
      <c r="E5" s="144"/>
      <c r="F5" s="144"/>
      <c r="G5" s="144"/>
      <c r="H5" s="144"/>
      <c r="I5" s="144"/>
      <c r="J5" s="144"/>
      <c r="K5" s="144"/>
      <c r="L5" s="144"/>
      <c r="M5" s="144"/>
      <c r="N5" s="144"/>
      <c r="O5" s="144"/>
      <c r="P5" s="144"/>
      <c r="Q5" s="144"/>
      <c r="R5" s="144"/>
      <c r="S5" s="144"/>
      <c r="T5" s="144"/>
      <c r="U5" s="144"/>
      <c r="V5" s="144"/>
      <c r="W5" s="144"/>
    </row>
    <row r="6" spans="1:23">
      <c r="A6" s="144"/>
      <c r="B6" s="144"/>
      <c r="C6" s="144"/>
      <c r="D6" s="144"/>
      <c r="E6" s="144"/>
      <c r="F6" s="144"/>
      <c r="G6" s="144"/>
      <c r="H6" s="144"/>
      <c r="I6" s="144"/>
      <c r="J6" s="144"/>
      <c r="K6" s="144"/>
      <c r="L6" s="144"/>
      <c r="M6" s="144"/>
      <c r="N6" s="144"/>
      <c r="O6" s="144"/>
      <c r="P6" s="144"/>
      <c r="Q6" s="144"/>
      <c r="R6" s="144"/>
      <c r="S6" s="144"/>
      <c r="T6" s="144"/>
      <c r="U6" s="144"/>
      <c r="V6" s="144"/>
      <c r="W6" s="144"/>
    </row>
    <row r="7" spans="1:23">
      <c r="A7" s="144"/>
      <c r="B7" s="144"/>
      <c r="C7" s="144"/>
      <c r="D7" s="144"/>
      <c r="E7" s="144"/>
      <c r="F7" s="144"/>
      <c r="G7" s="144"/>
      <c r="H7" s="144"/>
      <c r="I7" s="144"/>
      <c r="J7" s="144"/>
      <c r="K7" s="144"/>
      <c r="L7" s="144"/>
      <c r="M7" s="144"/>
      <c r="N7" s="144"/>
      <c r="O7" s="144"/>
      <c r="P7" s="144"/>
      <c r="Q7" s="144"/>
      <c r="R7" s="144"/>
      <c r="S7" s="144"/>
      <c r="T7" s="144"/>
      <c r="U7" s="144"/>
      <c r="V7" s="144"/>
      <c r="W7" s="144"/>
    </row>
    <row r="8" spans="1:23">
      <c r="A8" s="144"/>
      <c r="B8" s="144"/>
      <c r="C8" s="144"/>
      <c r="D8" s="144"/>
      <c r="E8" s="144"/>
      <c r="F8" s="144"/>
      <c r="G8" s="144"/>
      <c r="H8" s="144"/>
      <c r="I8" s="144"/>
      <c r="J8" s="144"/>
      <c r="K8" s="144"/>
      <c r="L8" s="144"/>
      <c r="M8" s="144"/>
      <c r="N8" s="144"/>
      <c r="O8" s="144"/>
      <c r="P8" s="144"/>
      <c r="Q8" s="144"/>
      <c r="R8" s="144"/>
      <c r="S8" s="144"/>
      <c r="T8" s="144"/>
      <c r="U8" s="144"/>
      <c r="V8" s="144"/>
      <c r="W8" s="144"/>
    </row>
    <row r="9" spans="1:23">
      <c r="A9" s="144"/>
      <c r="B9" s="144"/>
      <c r="C9" s="144"/>
      <c r="D9" s="144"/>
      <c r="E9" s="144"/>
      <c r="F9" s="144"/>
      <c r="G9" s="144"/>
      <c r="H9" s="144"/>
      <c r="I9" s="144"/>
      <c r="J9" s="144"/>
      <c r="K9" s="144"/>
      <c r="L9" s="144"/>
      <c r="M9" s="144"/>
      <c r="N9" s="144"/>
      <c r="O9" s="144"/>
      <c r="P9" s="144"/>
      <c r="Q9" s="144"/>
      <c r="R9" s="144"/>
      <c r="S9" s="144"/>
      <c r="T9" s="144"/>
      <c r="U9" s="144"/>
      <c r="V9" s="144"/>
      <c r="W9" s="144"/>
    </row>
    <row r="10" spans="1:23">
      <c r="A10" s="144"/>
      <c r="B10" s="144"/>
      <c r="C10" s="144"/>
      <c r="D10" s="144"/>
      <c r="E10" s="144"/>
      <c r="F10" s="144"/>
      <c r="G10" s="144"/>
      <c r="H10" s="144"/>
      <c r="I10" s="144"/>
      <c r="J10" s="144"/>
      <c r="K10" s="144"/>
      <c r="L10" s="144"/>
      <c r="M10" s="144"/>
      <c r="N10" s="144"/>
      <c r="O10" s="144"/>
      <c r="P10" s="144"/>
      <c r="Q10" s="144"/>
      <c r="R10" s="144"/>
      <c r="S10" s="144"/>
      <c r="T10" s="144"/>
      <c r="U10" s="144"/>
      <c r="V10" s="144"/>
      <c r="W10" s="144"/>
    </row>
    <row r="11" spans="1:23">
      <c r="A11" s="144"/>
      <c r="B11" s="144"/>
      <c r="C11" s="144"/>
      <c r="D11" s="144"/>
      <c r="E11" s="144"/>
      <c r="F11" s="144"/>
      <c r="G11" s="144"/>
      <c r="H11" s="144"/>
      <c r="I11" s="144"/>
      <c r="J11" s="144"/>
      <c r="K11" s="144"/>
      <c r="L11" s="144"/>
      <c r="M11" s="144"/>
      <c r="N11" s="144"/>
      <c r="O11" s="144"/>
      <c r="P11" s="144"/>
      <c r="Q11" s="144"/>
      <c r="R11" s="144"/>
      <c r="S11" s="144"/>
      <c r="T11" s="144"/>
      <c r="U11" s="144"/>
      <c r="V11" s="144"/>
      <c r="W11" s="144"/>
    </row>
    <row r="12" spans="1:23">
      <c r="A12" s="144"/>
      <c r="B12" s="144"/>
      <c r="C12" s="144"/>
      <c r="D12" s="144"/>
      <c r="E12" s="144"/>
      <c r="F12" s="144"/>
      <c r="G12" s="144"/>
      <c r="H12" s="144"/>
      <c r="I12" s="144"/>
      <c r="J12" s="144"/>
      <c r="K12" s="144"/>
      <c r="L12" s="144"/>
      <c r="M12" s="144"/>
      <c r="N12" s="144"/>
      <c r="O12" s="144"/>
      <c r="P12" s="144"/>
      <c r="Q12" s="144"/>
      <c r="R12" s="144"/>
      <c r="S12" s="144"/>
      <c r="T12" s="144"/>
      <c r="U12" s="144"/>
      <c r="V12" s="144"/>
      <c r="W12" s="144"/>
    </row>
    <row r="13" spans="1:23">
      <c r="A13" s="144"/>
      <c r="B13" s="144"/>
      <c r="C13" s="144"/>
      <c r="D13" s="144"/>
      <c r="E13" s="144"/>
      <c r="F13" s="144"/>
      <c r="G13" s="144"/>
      <c r="H13" s="144"/>
      <c r="I13" s="144"/>
      <c r="J13" s="144"/>
      <c r="K13" s="144"/>
      <c r="L13" s="144"/>
      <c r="M13" s="144"/>
      <c r="N13" s="144"/>
      <c r="O13" s="144"/>
      <c r="P13" s="144"/>
      <c r="Q13" s="144"/>
      <c r="R13" s="144"/>
      <c r="S13" s="144"/>
      <c r="T13" s="144"/>
      <c r="U13" s="144"/>
      <c r="V13" s="144"/>
      <c r="W13" s="144"/>
    </row>
    <row r="14" spans="1:23">
      <c r="A14" s="144"/>
      <c r="B14" s="144"/>
      <c r="C14" s="144"/>
      <c r="D14" s="144"/>
      <c r="E14" s="144"/>
      <c r="F14" s="144"/>
      <c r="G14" s="144"/>
      <c r="H14" s="144"/>
      <c r="I14" s="144"/>
      <c r="J14" s="144"/>
      <c r="K14" s="144"/>
      <c r="L14" s="144"/>
      <c r="M14" s="144"/>
      <c r="N14" s="144"/>
      <c r="O14" s="144"/>
      <c r="P14" s="144"/>
      <c r="Q14" s="144"/>
      <c r="R14" s="144"/>
      <c r="S14" s="144"/>
      <c r="T14" s="144"/>
      <c r="U14" s="144"/>
      <c r="V14" s="144"/>
      <c r="W14" s="144"/>
    </row>
    <row r="15" spans="1:23">
      <c r="A15" s="144"/>
      <c r="B15" s="144"/>
      <c r="C15" s="144"/>
      <c r="D15" s="144"/>
      <c r="E15" s="144"/>
      <c r="F15" s="144"/>
      <c r="G15" s="144"/>
      <c r="H15" s="144"/>
      <c r="I15" s="144"/>
      <c r="J15" s="144"/>
      <c r="K15" s="144"/>
      <c r="L15" s="144"/>
      <c r="M15" s="144"/>
      <c r="N15" s="144"/>
      <c r="O15" s="144"/>
      <c r="P15" s="144"/>
      <c r="Q15" s="144"/>
      <c r="R15" s="144"/>
      <c r="S15" s="144"/>
      <c r="T15" s="144"/>
      <c r="U15" s="144"/>
      <c r="V15" s="144"/>
      <c r="W15" s="144"/>
    </row>
    <row r="16" spans="1:23">
      <c r="A16" s="144"/>
      <c r="B16" s="144"/>
      <c r="C16" s="144"/>
      <c r="D16" s="144"/>
      <c r="E16" s="144"/>
      <c r="F16" s="144"/>
      <c r="G16" s="144"/>
      <c r="H16" s="144"/>
      <c r="I16" s="144"/>
      <c r="J16" s="144"/>
      <c r="K16" s="144"/>
      <c r="L16" s="144"/>
      <c r="M16" s="144"/>
      <c r="N16" s="144"/>
      <c r="O16" s="144"/>
      <c r="P16" s="144"/>
      <c r="Q16" s="144"/>
      <c r="R16" s="144"/>
      <c r="S16" s="144"/>
      <c r="T16" s="144"/>
      <c r="U16" s="144"/>
      <c r="V16" s="144"/>
      <c r="W16" s="144"/>
    </row>
    <row r="17" spans="1:23">
      <c r="A17" s="144"/>
      <c r="B17" s="144"/>
      <c r="C17" s="144"/>
      <c r="D17" s="144"/>
      <c r="E17" s="144"/>
      <c r="F17" s="144"/>
      <c r="G17" s="144"/>
      <c r="H17" s="144"/>
      <c r="I17" s="144"/>
      <c r="J17" s="144"/>
      <c r="K17" s="144"/>
      <c r="L17" s="144"/>
      <c r="M17" s="144"/>
      <c r="N17" s="144"/>
      <c r="O17" s="144"/>
      <c r="P17" s="144"/>
      <c r="Q17" s="144"/>
      <c r="R17" s="144"/>
      <c r="S17" s="144"/>
      <c r="T17" s="144"/>
      <c r="U17" s="144"/>
      <c r="V17" s="144"/>
      <c r="W17" s="144"/>
    </row>
    <row r="18" spans="1:23">
      <c r="A18" s="144"/>
      <c r="B18" s="144"/>
      <c r="C18" s="144"/>
      <c r="D18" s="144"/>
      <c r="E18" s="144"/>
      <c r="F18" s="144"/>
      <c r="G18" s="144"/>
      <c r="H18" s="144"/>
      <c r="I18" s="144"/>
      <c r="J18" s="144"/>
      <c r="K18" s="144"/>
      <c r="L18" s="144"/>
      <c r="M18" s="144"/>
      <c r="N18" s="144"/>
      <c r="O18" s="144"/>
      <c r="P18" s="144"/>
      <c r="Q18" s="144"/>
      <c r="R18" s="144"/>
      <c r="S18" s="144"/>
      <c r="T18" s="144"/>
      <c r="U18" s="144"/>
      <c r="V18" s="144"/>
      <c r="W18" s="144"/>
    </row>
    <row r="19" spans="1:23">
      <c r="A19" s="144"/>
      <c r="B19" s="144"/>
      <c r="C19" s="144"/>
      <c r="D19" s="144"/>
      <c r="E19" s="144"/>
      <c r="F19" s="144"/>
      <c r="G19" s="144"/>
      <c r="H19" s="144"/>
      <c r="I19" s="144"/>
      <c r="J19" s="144"/>
      <c r="K19" s="144"/>
      <c r="L19" s="144"/>
      <c r="M19" s="144"/>
      <c r="N19" s="144"/>
      <c r="O19" s="144"/>
      <c r="P19" s="144"/>
      <c r="Q19" s="144"/>
      <c r="R19" s="144"/>
      <c r="S19" s="144"/>
      <c r="T19" s="144"/>
      <c r="U19" s="144"/>
      <c r="V19" s="144"/>
      <c r="W19" s="144"/>
    </row>
    <row r="20" spans="1:23">
      <c r="A20" s="144"/>
      <c r="B20" s="144"/>
      <c r="C20" s="144"/>
      <c r="D20" s="144"/>
      <c r="E20" s="144"/>
      <c r="F20" s="144"/>
      <c r="G20" s="144"/>
      <c r="H20" s="144"/>
      <c r="I20" s="144"/>
      <c r="J20" s="144"/>
      <c r="K20" s="144"/>
      <c r="L20" s="144"/>
      <c r="M20" s="144"/>
      <c r="N20" s="144"/>
      <c r="O20" s="144"/>
      <c r="P20" s="144"/>
      <c r="Q20" s="144"/>
      <c r="R20" s="144"/>
      <c r="S20" s="144"/>
      <c r="T20" s="144"/>
      <c r="U20" s="144"/>
      <c r="V20" s="144"/>
      <c r="W20" s="144"/>
    </row>
    <row r="21" spans="1:23">
      <c r="A21" s="144"/>
      <c r="B21" s="144"/>
      <c r="C21" s="144"/>
      <c r="D21" s="144"/>
      <c r="E21" s="144"/>
      <c r="F21" s="144"/>
      <c r="G21" s="144"/>
      <c r="H21" s="144"/>
      <c r="I21" s="144"/>
      <c r="J21" s="144"/>
      <c r="K21" s="144"/>
      <c r="L21" s="144"/>
      <c r="M21" s="144"/>
      <c r="N21" s="144"/>
      <c r="O21" s="144"/>
      <c r="P21" s="144"/>
      <c r="Q21" s="144"/>
      <c r="R21" s="144"/>
      <c r="S21" s="144"/>
      <c r="T21" s="144"/>
      <c r="U21" s="144"/>
      <c r="V21" s="144"/>
      <c r="W21" s="144"/>
    </row>
    <row r="22" spans="1:23">
      <c r="A22" s="144"/>
      <c r="B22" s="144"/>
      <c r="C22" s="144"/>
      <c r="D22" s="144"/>
      <c r="E22" s="144"/>
      <c r="F22" s="144"/>
      <c r="G22" s="144"/>
      <c r="H22" s="144"/>
      <c r="I22" s="144"/>
      <c r="J22" s="144"/>
      <c r="K22" s="144"/>
      <c r="L22" s="144"/>
      <c r="M22" s="144"/>
      <c r="N22" s="144"/>
      <c r="O22" s="144"/>
      <c r="P22" s="144"/>
      <c r="Q22" s="144"/>
      <c r="R22" s="144"/>
      <c r="S22" s="144"/>
      <c r="T22" s="144"/>
      <c r="U22" s="144"/>
      <c r="V22" s="144"/>
      <c r="W22" s="144"/>
    </row>
    <row r="23" spans="1:23">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23">
      <c r="A24" s="144"/>
      <c r="B24" s="144"/>
      <c r="C24" s="144"/>
      <c r="D24" s="144"/>
      <c r="E24" s="144"/>
      <c r="F24" s="144"/>
      <c r="G24" s="144"/>
      <c r="H24" s="144"/>
      <c r="I24" s="144"/>
      <c r="J24" s="144"/>
      <c r="K24" s="144"/>
      <c r="L24" s="144"/>
      <c r="M24" s="144"/>
      <c r="N24" s="144"/>
      <c r="O24" s="144"/>
      <c r="P24" s="144"/>
      <c r="Q24" s="144"/>
      <c r="R24" s="144"/>
      <c r="S24" s="144"/>
      <c r="T24" s="144"/>
      <c r="U24" s="144"/>
      <c r="V24" s="144"/>
      <c r="W24" s="144"/>
    </row>
    <row r="25" spans="1:23">
      <c r="A25" s="144"/>
      <c r="B25" s="144"/>
      <c r="C25" s="144"/>
      <c r="D25" s="144"/>
      <c r="E25" s="144"/>
      <c r="F25" s="144"/>
      <c r="G25" s="144"/>
      <c r="H25" s="144"/>
      <c r="I25" s="144"/>
      <c r="J25" s="144"/>
      <c r="K25" s="144"/>
      <c r="L25" s="144"/>
      <c r="M25" s="144"/>
      <c r="N25" s="144"/>
      <c r="O25" s="144"/>
      <c r="P25" s="144"/>
      <c r="Q25" s="144"/>
      <c r="R25" s="144"/>
      <c r="S25" s="144"/>
      <c r="T25" s="144"/>
      <c r="U25" s="144"/>
      <c r="V25" s="144"/>
      <c r="W25" s="144"/>
    </row>
    <row r="26" spans="1:23">
      <c r="A26" s="144"/>
      <c r="B26" s="144"/>
      <c r="C26" s="144"/>
      <c r="D26" s="144"/>
      <c r="E26" s="144"/>
      <c r="F26" s="144"/>
      <c r="G26" s="144"/>
      <c r="H26" s="144"/>
      <c r="I26" s="144"/>
      <c r="J26" s="144"/>
      <c r="K26" s="144"/>
      <c r="L26" s="144"/>
      <c r="M26" s="144"/>
      <c r="N26" s="144"/>
      <c r="O26" s="144"/>
      <c r="P26" s="144"/>
      <c r="Q26" s="144"/>
      <c r="R26" s="144"/>
      <c r="S26" s="144"/>
      <c r="T26" s="144"/>
      <c r="U26" s="144"/>
      <c r="V26" s="144"/>
      <c r="W26" s="144"/>
    </row>
    <row r="27" spans="1:23">
      <c r="A27" s="144"/>
      <c r="B27" s="144"/>
      <c r="C27" s="144"/>
      <c r="D27" s="144"/>
      <c r="E27" s="144"/>
      <c r="F27" s="144"/>
      <c r="G27" s="144"/>
      <c r="H27" s="144"/>
      <c r="I27" s="144"/>
      <c r="J27" s="144"/>
      <c r="K27" s="144"/>
      <c r="L27" s="144"/>
      <c r="M27" s="144"/>
      <c r="N27" s="144"/>
      <c r="O27" s="144"/>
      <c r="P27" s="144"/>
      <c r="Q27" s="144"/>
      <c r="R27" s="144"/>
      <c r="S27" s="144"/>
      <c r="T27" s="144"/>
      <c r="U27" s="144"/>
      <c r="V27" s="144"/>
      <c r="W27" s="144"/>
    </row>
    <row r="28" spans="1:23">
      <c r="A28" s="144"/>
      <c r="B28" s="144"/>
      <c r="C28" s="144"/>
      <c r="D28" s="144"/>
      <c r="E28" s="144"/>
      <c r="F28" s="144"/>
      <c r="G28" s="144"/>
      <c r="H28" s="144"/>
      <c r="I28" s="144"/>
      <c r="J28" s="144"/>
      <c r="K28" s="144"/>
      <c r="L28" s="144"/>
      <c r="M28" s="144"/>
      <c r="N28" s="144"/>
      <c r="O28" s="144"/>
      <c r="P28" s="144"/>
      <c r="Q28" s="144"/>
      <c r="R28" s="144"/>
      <c r="S28" s="144"/>
      <c r="T28" s="144"/>
      <c r="U28" s="144"/>
      <c r="V28" s="144"/>
      <c r="W28" s="144"/>
    </row>
    <row r="29" spans="1:23">
      <c r="A29" s="144"/>
      <c r="B29" s="144"/>
      <c r="C29" s="144"/>
      <c r="D29" s="144"/>
      <c r="E29" s="144"/>
      <c r="F29" s="144"/>
      <c r="G29" s="144"/>
      <c r="H29" s="144"/>
      <c r="I29" s="144"/>
      <c r="J29" s="144"/>
      <c r="K29" s="144"/>
      <c r="L29" s="144"/>
      <c r="M29" s="144"/>
      <c r="N29" s="144"/>
      <c r="O29" s="144"/>
      <c r="P29" s="144"/>
      <c r="Q29" s="144"/>
      <c r="R29" s="144"/>
      <c r="S29" s="144"/>
      <c r="T29" s="144"/>
      <c r="U29" s="144"/>
      <c r="V29" s="144"/>
      <c r="W29" s="144"/>
    </row>
    <row r="30" spans="1:23">
      <c r="A30" s="144"/>
      <c r="B30" s="144"/>
      <c r="C30" s="144"/>
      <c r="D30" s="144"/>
      <c r="E30" s="144"/>
      <c r="F30" s="144"/>
      <c r="G30" s="144"/>
      <c r="H30" s="144"/>
      <c r="I30" s="144"/>
      <c r="J30" s="144"/>
      <c r="K30" s="144"/>
      <c r="L30" s="144"/>
      <c r="M30" s="144"/>
      <c r="N30" s="144"/>
      <c r="O30" s="144"/>
      <c r="P30" s="144"/>
      <c r="Q30" s="144"/>
      <c r="R30" s="144"/>
      <c r="S30" s="144"/>
      <c r="T30" s="144"/>
      <c r="U30" s="144"/>
      <c r="V30" s="144"/>
      <c r="W30" s="144"/>
    </row>
    <row r="31" spans="1:23">
      <c r="A31" s="144"/>
      <c r="B31" s="144"/>
      <c r="C31" s="144"/>
      <c r="D31" s="144"/>
      <c r="E31" s="144"/>
      <c r="F31" s="144"/>
      <c r="G31" s="144"/>
      <c r="H31" s="144"/>
      <c r="I31" s="144"/>
      <c r="J31" s="144"/>
      <c r="K31" s="144"/>
      <c r="L31" s="144"/>
      <c r="M31" s="144"/>
      <c r="N31" s="144"/>
      <c r="O31" s="144"/>
      <c r="P31" s="144"/>
      <c r="Q31" s="144"/>
      <c r="R31" s="144"/>
      <c r="S31" s="144"/>
      <c r="T31" s="144"/>
      <c r="U31" s="144"/>
      <c r="V31" s="144"/>
      <c r="W31" s="144"/>
    </row>
    <row r="32" spans="1:23">
      <c r="A32" s="144"/>
      <c r="B32" s="144"/>
      <c r="C32" s="144"/>
      <c r="D32" s="144"/>
      <c r="E32" s="144"/>
      <c r="F32" s="144"/>
      <c r="G32" s="144"/>
      <c r="H32" s="144"/>
      <c r="I32" s="144"/>
      <c r="J32" s="144"/>
      <c r="K32" s="144"/>
      <c r="L32" s="144"/>
      <c r="M32" s="144"/>
      <c r="N32" s="144"/>
      <c r="O32" s="144"/>
      <c r="P32" s="144"/>
      <c r="Q32" s="144"/>
      <c r="R32" s="144"/>
      <c r="S32" s="144"/>
      <c r="T32" s="144"/>
      <c r="U32" s="144"/>
      <c r="V32" s="144"/>
      <c r="W32" s="144"/>
    </row>
    <row r="33" spans="1:23">
      <c r="A33" s="144"/>
      <c r="B33" s="144"/>
      <c r="C33" s="144"/>
      <c r="D33" s="144"/>
      <c r="E33" s="144"/>
      <c r="F33" s="144"/>
      <c r="G33" s="144"/>
      <c r="H33" s="144"/>
      <c r="I33" s="144"/>
      <c r="J33" s="144"/>
      <c r="K33" s="144"/>
      <c r="L33" s="144"/>
      <c r="M33" s="144"/>
      <c r="N33" s="144"/>
      <c r="O33" s="144"/>
      <c r="P33" s="144"/>
      <c r="Q33" s="144"/>
      <c r="R33" s="144"/>
      <c r="S33" s="144"/>
      <c r="T33" s="144"/>
      <c r="U33" s="144"/>
      <c r="V33" s="144"/>
      <c r="W33" s="144"/>
    </row>
    <row r="34" spans="1:23">
      <c r="A34" s="144"/>
      <c r="B34" s="144"/>
      <c r="C34" s="144"/>
      <c r="D34" s="144"/>
      <c r="E34" s="144"/>
      <c r="F34" s="144"/>
      <c r="G34" s="144"/>
      <c r="H34" s="144"/>
      <c r="I34" s="144"/>
      <c r="J34" s="144"/>
      <c r="K34" s="144"/>
      <c r="L34" s="144"/>
      <c r="M34" s="144"/>
      <c r="N34" s="144"/>
      <c r="O34" s="144"/>
      <c r="P34" s="144"/>
      <c r="Q34" s="144"/>
      <c r="R34" s="144"/>
      <c r="S34" s="144"/>
      <c r="T34" s="144"/>
      <c r="U34" s="144"/>
      <c r="V34" s="144"/>
      <c r="W34" s="144"/>
    </row>
    <row r="35" spans="1:23">
      <c r="A35" s="144"/>
      <c r="B35" s="144"/>
      <c r="C35" s="144"/>
      <c r="D35" s="144"/>
      <c r="E35" s="144"/>
      <c r="F35" s="144"/>
      <c r="G35" s="144"/>
      <c r="H35" s="144"/>
      <c r="I35" s="144"/>
      <c r="J35" s="144"/>
      <c r="K35" s="144"/>
      <c r="L35" s="144"/>
      <c r="M35" s="144"/>
      <c r="N35" s="144"/>
      <c r="O35" s="144"/>
      <c r="P35" s="144"/>
      <c r="Q35" s="144"/>
      <c r="R35" s="144"/>
      <c r="S35" s="144"/>
      <c r="T35" s="144"/>
      <c r="U35" s="144"/>
      <c r="V35" s="144"/>
      <c r="W35" s="144"/>
    </row>
    <row r="36" spans="1:23">
      <c r="A36" s="144"/>
      <c r="B36" s="144"/>
      <c r="C36" s="144"/>
      <c r="D36" s="144"/>
      <c r="E36" s="144"/>
      <c r="F36" s="144"/>
      <c r="G36" s="144"/>
      <c r="H36" s="144"/>
      <c r="I36" s="144"/>
      <c r="J36" s="144"/>
      <c r="K36" s="144"/>
      <c r="L36" s="144"/>
      <c r="M36" s="144"/>
      <c r="N36" s="144"/>
      <c r="O36" s="144"/>
      <c r="P36" s="144"/>
      <c r="Q36" s="144"/>
      <c r="R36" s="144"/>
      <c r="S36" s="144"/>
      <c r="T36" s="144"/>
      <c r="U36" s="144"/>
      <c r="V36" s="144"/>
      <c r="W36" s="144"/>
    </row>
    <row r="37" spans="1:23">
      <c r="A37" s="144"/>
      <c r="B37" s="144"/>
      <c r="C37" s="144"/>
      <c r="D37" s="144"/>
      <c r="E37" s="144"/>
      <c r="F37" s="144"/>
      <c r="G37" s="144"/>
      <c r="H37" s="144"/>
      <c r="I37" s="144"/>
      <c r="J37" s="144"/>
      <c r="K37" s="144"/>
      <c r="L37" s="144"/>
      <c r="M37" s="144"/>
      <c r="N37" s="144"/>
      <c r="O37" s="144"/>
      <c r="P37" s="144"/>
      <c r="Q37" s="144"/>
      <c r="R37" s="144"/>
      <c r="S37" s="144"/>
      <c r="T37" s="144"/>
      <c r="U37" s="144"/>
      <c r="V37" s="144"/>
      <c r="W37" s="144"/>
    </row>
    <row r="38" spans="1:23">
      <c r="A38" s="144"/>
      <c r="B38" s="144"/>
      <c r="C38" s="144"/>
      <c r="D38" s="144"/>
      <c r="E38" s="144"/>
      <c r="F38" s="144"/>
      <c r="G38" s="144"/>
      <c r="H38" s="144"/>
      <c r="I38" s="144"/>
      <c r="J38" s="144"/>
      <c r="K38" s="144"/>
      <c r="L38" s="144"/>
      <c r="M38" s="144"/>
      <c r="N38" s="144"/>
      <c r="O38" s="144"/>
      <c r="P38" s="144"/>
      <c r="Q38" s="144"/>
      <c r="R38" s="144"/>
      <c r="S38" s="144"/>
      <c r="T38" s="144"/>
      <c r="U38" s="144"/>
    </row>
    <row r="39" spans="1:23">
      <c r="A39" s="144"/>
      <c r="B39" s="144"/>
      <c r="C39" s="144"/>
      <c r="D39" s="144"/>
      <c r="E39" s="144"/>
      <c r="F39" s="144"/>
      <c r="G39" s="144"/>
      <c r="H39" s="144"/>
      <c r="I39" s="144"/>
      <c r="J39" s="144"/>
      <c r="K39" s="144"/>
      <c r="L39" s="144"/>
      <c r="M39" s="144"/>
      <c r="N39" s="144"/>
      <c r="O39" s="144"/>
      <c r="P39" s="144"/>
    </row>
    <row r="40" spans="1:23">
      <c r="A40" s="144"/>
      <c r="B40" s="144"/>
      <c r="C40" s="144"/>
      <c r="D40" s="144"/>
      <c r="E40" s="144"/>
      <c r="F40" s="144"/>
      <c r="G40" s="144"/>
      <c r="H40" s="144"/>
      <c r="I40" s="144"/>
      <c r="J40" s="144"/>
      <c r="K40" s="144"/>
      <c r="L40" s="144"/>
      <c r="M40" s="144"/>
      <c r="N40" s="144"/>
      <c r="O40" s="144"/>
      <c r="P40" s="144"/>
    </row>
    <row r="41" spans="1:23">
      <c r="A41" s="144"/>
      <c r="B41" s="144"/>
      <c r="C41" s="144"/>
      <c r="D41" s="144"/>
      <c r="E41" s="144"/>
      <c r="F41" s="144"/>
      <c r="G41" s="144"/>
      <c r="H41" s="144"/>
      <c r="I41" s="144"/>
      <c r="J41" s="144"/>
      <c r="K41" s="144"/>
      <c r="L41" s="144"/>
      <c r="M41" s="144"/>
      <c r="N41" s="144"/>
      <c r="O41" s="144"/>
      <c r="P41" s="144"/>
    </row>
    <row r="42" spans="1:23">
      <c r="A42" s="144"/>
      <c r="B42" s="144"/>
      <c r="C42" s="144"/>
      <c r="D42" s="144"/>
      <c r="E42" s="144"/>
      <c r="F42" s="144"/>
      <c r="G42" s="144"/>
      <c r="H42" s="144"/>
      <c r="I42" s="144"/>
      <c r="J42" s="144"/>
      <c r="K42" s="144"/>
      <c r="L42" s="144"/>
      <c r="M42" s="144"/>
      <c r="N42" s="144"/>
      <c r="O42" s="144"/>
      <c r="P42" s="144"/>
    </row>
    <row r="43" spans="1:23">
      <c r="A43" s="144"/>
      <c r="B43" s="144"/>
      <c r="C43" s="144"/>
      <c r="D43" s="144"/>
      <c r="E43" s="144"/>
      <c r="F43" s="144"/>
      <c r="G43" s="144"/>
      <c r="H43" s="144"/>
      <c r="I43" s="144"/>
      <c r="J43" s="144"/>
      <c r="K43" s="144"/>
      <c r="L43" s="144"/>
      <c r="M43" s="144"/>
      <c r="N43" s="144"/>
      <c r="O43" s="144"/>
      <c r="P43" s="144"/>
    </row>
    <row r="44" spans="1:23">
      <c r="A44" s="144"/>
      <c r="B44" s="144"/>
      <c r="C44" s="144"/>
      <c r="D44" s="144"/>
      <c r="E44" s="144"/>
      <c r="F44" s="144"/>
      <c r="G44" s="144"/>
      <c r="H44" s="144"/>
      <c r="I44" s="144"/>
      <c r="J44" s="144"/>
      <c r="K44" s="144"/>
      <c r="L44" s="144"/>
      <c r="M44" s="144"/>
      <c r="N44" s="144"/>
      <c r="O44" s="144"/>
      <c r="P44" s="144"/>
    </row>
    <row r="45" spans="1:23">
      <c r="A45" s="144"/>
      <c r="B45" s="144"/>
      <c r="C45" s="144"/>
      <c r="D45" s="144"/>
      <c r="E45" s="144"/>
      <c r="F45" s="144"/>
      <c r="G45" s="144"/>
      <c r="H45" s="144"/>
      <c r="I45" s="144"/>
      <c r="J45" s="144"/>
      <c r="K45" s="144"/>
      <c r="L45" s="144"/>
      <c r="M45" s="144"/>
      <c r="N45" s="144"/>
      <c r="O45" s="144"/>
      <c r="P45" s="144"/>
    </row>
    <row r="46" spans="1:23">
      <c r="A46" s="144"/>
      <c r="B46" s="144"/>
      <c r="C46" s="144"/>
      <c r="D46" s="144"/>
      <c r="E46" s="144"/>
      <c r="F46" s="144"/>
      <c r="G46" s="144"/>
      <c r="H46" s="144"/>
      <c r="I46" s="144"/>
      <c r="J46" s="144"/>
      <c r="K46" s="144"/>
      <c r="L46" s="144"/>
      <c r="M46" s="144"/>
      <c r="N46" s="144"/>
      <c r="O46" s="144"/>
      <c r="P46" s="144"/>
    </row>
    <row r="47" spans="1:23">
      <c r="A47" s="144"/>
      <c r="B47" s="144"/>
      <c r="C47" s="144"/>
      <c r="D47" s="144"/>
      <c r="E47" s="144"/>
      <c r="F47" s="144"/>
      <c r="G47" s="144"/>
      <c r="H47" s="144"/>
      <c r="I47" s="144"/>
      <c r="J47" s="144"/>
      <c r="K47" s="144"/>
      <c r="L47" s="144"/>
      <c r="M47" s="144"/>
      <c r="N47" s="144"/>
      <c r="O47" s="144"/>
      <c r="P47" s="144"/>
    </row>
    <row r="48" spans="1:23">
      <c r="A48" s="144"/>
      <c r="B48" s="144"/>
      <c r="C48" s="144"/>
      <c r="D48" s="144"/>
      <c r="E48" s="144"/>
      <c r="F48" s="144"/>
      <c r="G48" s="144"/>
      <c r="H48" s="144"/>
      <c r="I48" s="144"/>
      <c r="J48" s="144"/>
      <c r="K48" s="144"/>
      <c r="L48" s="144"/>
      <c r="M48" s="144"/>
      <c r="N48" s="144"/>
      <c r="O48" s="144"/>
      <c r="P48" s="144"/>
    </row>
    <row r="49" spans="1:16">
      <c r="A49" s="144"/>
      <c r="B49" s="144"/>
      <c r="C49" s="144"/>
      <c r="D49" s="144"/>
      <c r="E49" s="144"/>
      <c r="F49" s="144"/>
      <c r="G49" s="144"/>
      <c r="H49" s="144"/>
      <c r="I49" s="144"/>
      <c r="J49" s="144"/>
      <c r="K49" s="144"/>
      <c r="L49" s="144"/>
      <c r="M49" s="144"/>
      <c r="N49" s="144"/>
      <c r="O49" s="144"/>
      <c r="P49" s="144"/>
    </row>
    <row r="50" spans="1:16">
      <c r="A50" s="144"/>
      <c r="B50" s="144"/>
      <c r="C50" s="144"/>
      <c r="D50" s="144"/>
      <c r="E50" s="144"/>
      <c r="F50" s="144"/>
      <c r="G50" s="144"/>
      <c r="H50" s="144"/>
      <c r="I50" s="144"/>
      <c r="J50" s="144"/>
      <c r="K50" s="144"/>
      <c r="L50" s="144"/>
      <c r="M50" s="144"/>
      <c r="N50" s="144"/>
      <c r="O50" s="144"/>
      <c r="P50" s="144"/>
    </row>
    <row r="51" spans="1:16">
      <c r="A51" s="144"/>
      <c r="B51" s="144"/>
      <c r="C51" s="144"/>
      <c r="D51" s="144"/>
      <c r="E51" s="144"/>
      <c r="F51" s="144"/>
      <c r="G51" s="144"/>
      <c r="H51" s="144"/>
      <c r="I51" s="144"/>
      <c r="J51" s="144"/>
      <c r="K51" s="144"/>
      <c r="L51" s="144"/>
      <c r="M51" s="144"/>
      <c r="N51" s="144"/>
      <c r="O51" s="144"/>
      <c r="P51" s="144"/>
    </row>
    <row r="52" spans="1:16">
      <c r="A52" s="144"/>
      <c r="B52" s="144"/>
      <c r="C52" s="144"/>
      <c r="D52" s="144"/>
      <c r="E52" s="144"/>
      <c r="F52" s="144"/>
      <c r="G52" s="144"/>
      <c r="H52" s="144"/>
      <c r="I52" s="144"/>
      <c r="J52" s="144"/>
      <c r="K52" s="144"/>
      <c r="L52" s="144"/>
      <c r="M52" s="144"/>
      <c r="N52" s="144"/>
      <c r="O52" s="144"/>
      <c r="P52" s="144"/>
    </row>
    <row r="53" spans="1:16">
      <c r="A53" s="144"/>
      <c r="B53" s="144"/>
      <c r="C53" s="144"/>
      <c r="D53" s="144"/>
      <c r="E53" s="144"/>
      <c r="F53" s="144"/>
      <c r="G53" s="144"/>
      <c r="H53" s="144"/>
      <c r="I53" s="144"/>
      <c r="J53" s="144"/>
      <c r="K53" s="144"/>
      <c r="L53" s="144"/>
      <c r="M53" s="144"/>
      <c r="N53" s="144"/>
      <c r="O53" s="144"/>
      <c r="P53" s="144"/>
    </row>
    <row r="54" spans="1:16">
      <c r="A54" s="144"/>
      <c r="B54" s="144"/>
      <c r="C54" s="144"/>
      <c r="D54" s="144"/>
      <c r="E54" s="144"/>
      <c r="F54" s="144"/>
      <c r="G54" s="144"/>
      <c r="H54" s="144"/>
      <c r="I54" s="144"/>
      <c r="J54" s="144"/>
      <c r="K54" s="144"/>
      <c r="L54" s="144"/>
      <c r="M54" s="144"/>
      <c r="N54" s="144"/>
      <c r="O54" s="144"/>
      <c r="P54" s="144"/>
    </row>
    <row r="55" spans="1:16">
      <c r="A55" s="144"/>
      <c r="B55" s="144"/>
      <c r="C55" s="144"/>
      <c r="D55" s="144"/>
      <c r="E55" s="144"/>
      <c r="F55" s="144"/>
      <c r="G55" s="144"/>
      <c r="H55" s="144"/>
      <c r="I55" s="144"/>
      <c r="J55" s="144"/>
      <c r="K55" s="144"/>
      <c r="L55" s="144"/>
      <c r="M55" s="144"/>
      <c r="N55" s="144"/>
      <c r="O55" s="144"/>
      <c r="P55" s="144"/>
    </row>
    <row r="56" spans="1:16">
      <c r="A56" s="144"/>
      <c r="B56" s="144"/>
      <c r="C56" s="144"/>
      <c r="D56" s="144"/>
      <c r="E56" s="144"/>
      <c r="F56" s="144"/>
      <c r="G56" s="144"/>
      <c r="H56" s="144"/>
      <c r="I56" s="144"/>
      <c r="J56" s="144"/>
      <c r="K56" s="144"/>
      <c r="L56" s="144"/>
      <c r="M56" s="144"/>
      <c r="N56" s="144"/>
      <c r="O56" s="144"/>
      <c r="P56" s="144"/>
    </row>
    <row r="57" spans="1:16">
      <c r="A57" s="144"/>
      <c r="B57" s="144"/>
      <c r="C57" s="144"/>
      <c r="D57" s="144"/>
      <c r="E57" s="144"/>
      <c r="F57" s="144"/>
      <c r="G57" s="144"/>
      <c r="H57" s="144"/>
      <c r="I57" s="144"/>
      <c r="J57" s="144"/>
      <c r="K57" s="144"/>
      <c r="L57" s="144"/>
      <c r="M57" s="144"/>
      <c r="N57" s="144"/>
      <c r="O57" s="144"/>
      <c r="P57" s="144"/>
    </row>
    <row r="58" spans="1:16">
      <c r="A58" s="144"/>
      <c r="B58" s="144"/>
      <c r="C58" s="144"/>
      <c r="D58" s="144"/>
      <c r="E58" s="144"/>
      <c r="F58" s="144"/>
      <c r="G58" s="144"/>
      <c r="H58" s="144"/>
      <c r="I58" s="144"/>
      <c r="J58" s="144"/>
      <c r="K58" s="144"/>
      <c r="L58" s="144"/>
      <c r="M58" s="144"/>
      <c r="N58" s="144"/>
      <c r="O58" s="144"/>
      <c r="P58" s="144"/>
    </row>
    <row r="59" spans="1:16">
      <c r="A59" s="144"/>
      <c r="B59" s="144"/>
      <c r="C59" s="144"/>
      <c r="D59" s="144"/>
      <c r="E59" s="144"/>
      <c r="F59" s="144"/>
      <c r="G59" s="144"/>
      <c r="H59" s="144"/>
      <c r="I59" s="144"/>
      <c r="J59" s="144"/>
      <c r="K59" s="144"/>
      <c r="L59" s="144"/>
      <c r="M59" s="144"/>
      <c r="N59" s="144"/>
      <c r="O59" s="144"/>
      <c r="P59" s="144"/>
    </row>
    <row r="60" spans="1:16">
      <c r="A60" s="144"/>
      <c r="B60" s="144"/>
      <c r="C60" s="144"/>
      <c r="D60" s="144"/>
      <c r="E60" s="144"/>
      <c r="F60" s="144"/>
      <c r="G60" s="144"/>
      <c r="H60" s="144"/>
      <c r="I60" s="144"/>
      <c r="J60" s="144"/>
      <c r="K60" s="144"/>
      <c r="L60" s="144"/>
      <c r="M60" s="144"/>
      <c r="N60" s="144"/>
      <c r="O60" s="144"/>
      <c r="P60" s="144"/>
    </row>
    <row r="61" spans="1:16">
      <c r="A61" s="144"/>
      <c r="B61" s="144"/>
      <c r="C61" s="144"/>
      <c r="D61" s="144"/>
      <c r="E61" s="144"/>
      <c r="F61" s="144"/>
      <c r="G61" s="144"/>
      <c r="H61" s="144"/>
      <c r="I61" s="144"/>
      <c r="J61" s="144"/>
      <c r="K61" s="144"/>
      <c r="L61" s="144"/>
      <c r="M61" s="144"/>
      <c r="N61" s="144"/>
      <c r="O61" s="144"/>
      <c r="P61" s="144"/>
    </row>
    <row r="62" spans="1:16">
      <c r="A62" s="144"/>
      <c r="B62" s="144"/>
      <c r="C62" s="144"/>
      <c r="D62" s="144"/>
      <c r="E62" s="144"/>
      <c r="F62" s="144"/>
      <c r="G62" s="144"/>
      <c r="H62" s="144"/>
      <c r="I62" s="144"/>
      <c r="J62" s="144"/>
      <c r="K62" s="144"/>
      <c r="L62" s="144"/>
      <c r="M62" s="144"/>
      <c r="N62" s="144"/>
      <c r="O62" s="144"/>
      <c r="P62" s="144"/>
    </row>
    <row r="63" spans="1:16">
      <c r="A63" s="144"/>
      <c r="B63" s="144"/>
      <c r="C63" s="144"/>
      <c r="D63" s="144"/>
      <c r="E63" s="144"/>
      <c r="F63" s="144"/>
      <c r="G63" s="144"/>
      <c r="H63" s="144"/>
      <c r="I63" s="144"/>
      <c r="J63" s="144"/>
      <c r="K63" s="144"/>
      <c r="L63" s="144"/>
      <c r="M63" s="144"/>
      <c r="N63" s="144"/>
      <c r="O63" s="144"/>
      <c r="P63" s="144"/>
    </row>
    <row r="64" spans="1:16">
      <c r="A64" s="144"/>
      <c r="B64" s="144"/>
      <c r="C64" s="144"/>
      <c r="D64" s="144"/>
      <c r="E64" s="144"/>
      <c r="F64" s="144"/>
      <c r="G64" s="144"/>
      <c r="H64" s="144"/>
      <c r="I64" s="144"/>
      <c r="J64" s="144"/>
      <c r="K64" s="144"/>
      <c r="L64" s="144"/>
      <c r="M64" s="144"/>
      <c r="N64" s="144"/>
      <c r="O64" s="144"/>
      <c r="P64" s="144"/>
    </row>
    <row r="65" spans="1:16">
      <c r="A65" s="144"/>
      <c r="B65" s="144"/>
      <c r="C65" s="144"/>
      <c r="D65" s="144"/>
      <c r="E65" s="144"/>
      <c r="F65" s="144"/>
      <c r="G65" s="144"/>
      <c r="H65" s="144"/>
      <c r="I65" s="144"/>
      <c r="J65" s="144"/>
      <c r="K65" s="144"/>
      <c r="L65" s="144"/>
      <c r="M65" s="144"/>
      <c r="N65" s="144"/>
      <c r="O65" s="144"/>
      <c r="P65" s="144"/>
    </row>
    <row r="66" spans="1:16">
      <c r="A66" s="144"/>
      <c r="B66" s="144"/>
      <c r="C66" s="144"/>
      <c r="D66" s="144"/>
      <c r="E66" s="144"/>
      <c r="F66" s="144"/>
      <c r="G66" s="144"/>
      <c r="H66" s="144"/>
      <c r="I66" s="144"/>
      <c r="J66" s="144"/>
      <c r="K66" s="144"/>
      <c r="L66" s="144"/>
      <c r="M66" s="144"/>
      <c r="N66" s="144"/>
      <c r="O66" s="144"/>
      <c r="P66" s="144"/>
    </row>
    <row r="67" spans="1:16">
      <c r="A67" s="144"/>
      <c r="B67" s="144"/>
      <c r="C67" s="144"/>
      <c r="D67" s="144"/>
      <c r="E67" s="144"/>
      <c r="F67" s="144"/>
      <c r="G67" s="144"/>
      <c r="H67" s="144"/>
      <c r="I67" s="144"/>
      <c r="J67" s="144"/>
      <c r="K67" s="144"/>
      <c r="L67" s="144"/>
      <c r="M67" s="144"/>
      <c r="N67" s="144"/>
      <c r="O67" s="144"/>
      <c r="P67" s="144"/>
    </row>
    <row r="68" spans="1:16">
      <c r="A68" s="144"/>
      <c r="B68" s="144"/>
      <c r="C68" s="144"/>
      <c r="D68" s="144"/>
      <c r="E68" s="144"/>
      <c r="F68" s="144"/>
      <c r="G68" s="144"/>
      <c r="H68" s="144"/>
      <c r="I68" s="144"/>
      <c r="J68" s="144"/>
      <c r="K68" s="144"/>
      <c r="L68" s="144"/>
      <c r="M68" s="144"/>
      <c r="N68" s="144"/>
      <c r="O68" s="144"/>
      <c r="P68" s="144"/>
    </row>
    <row r="69" spans="1:16">
      <c r="A69" s="144"/>
      <c r="B69" s="144"/>
      <c r="C69" s="144"/>
      <c r="D69" s="144"/>
      <c r="E69" s="144"/>
      <c r="F69" s="144"/>
      <c r="G69" s="144"/>
      <c r="H69" s="144"/>
      <c r="I69" s="144"/>
      <c r="J69" s="144"/>
      <c r="K69" s="144"/>
      <c r="L69" s="144"/>
      <c r="M69" s="144"/>
      <c r="N69" s="144"/>
      <c r="O69" s="144"/>
      <c r="P69" s="144"/>
    </row>
    <row r="70" spans="1:16">
      <c r="A70" s="144"/>
      <c r="B70" s="144"/>
      <c r="C70" s="144"/>
      <c r="D70" s="144"/>
      <c r="E70" s="144"/>
      <c r="F70" s="144"/>
      <c r="G70" s="144"/>
      <c r="H70" s="144"/>
      <c r="I70" s="144"/>
      <c r="J70" s="144"/>
      <c r="K70" s="144"/>
      <c r="L70" s="144"/>
      <c r="M70" s="144"/>
      <c r="N70" s="144"/>
      <c r="O70" s="144"/>
      <c r="P70" s="144"/>
    </row>
    <row r="71" spans="1:16">
      <c r="A71" s="144"/>
      <c r="B71" s="144"/>
      <c r="C71" s="144"/>
      <c r="D71" s="144"/>
      <c r="E71" s="144"/>
      <c r="F71" s="144"/>
      <c r="G71" s="144"/>
      <c r="H71" s="144"/>
      <c r="I71" s="144"/>
      <c r="J71" s="144"/>
      <c r="K71" s="144"/>
      <c r="L71" s="144"/>
      <c r="M71" s="144"/>
      <c r="N71" s="144"/>
      <c r="O71" s="144"/>
      <c r="P71" s="144"/>
    </row>
    <row r="72" spans="1:16">
      <c r="A72" s="144"/>
      <c r="B72" s="144"/>
      <c r="C72" s="144"/>
      <c r="D72" s="144"/>
      <c r="E72" s="144"/>
      <c r="F72" s="144"/>
      <c r="G72" s="144"/>
      <c r="H72" s="144"/>
      <c r="I72" s="144"/>
      <c r="J72" s="144"/>
      <c r="K72" s="144"/>
      <c r="L72" s="144"/>
      <c r="M72" s="144"/>
      <c r="N72" s="144"/>
      <c r="O72" s="144"/>
      <c r="P72" s="144"/>
    </row>
    <row r="73" spans="1:16">
      <c r="A73" s="144"/>
      <c r="B73" s="144"/>
      <c r="C73" s="144"/>
      <c r="D73" s="144"/>
      <c r="E73" s="144"/>
      <c r="F73" s="144"/>
      <c r="G73" s="144"/>
      <c r="H73" s="144"/>
      <c r="I73" s="144"/>
      <c r="J73" s="144"/>
      <c r="K73" s="144"/>
      <c r="L73" s="144"/>
      <c r="M73" s="144"/>
      <c r="N73" s="144"/>
      <c r="O73" s="144"/>
      <c r="P73" s="144"/>
    </row>
    <row r="74" spans="1:16">
      <c r="A74" s="144"/>
      <c r="B74" s="144"/>
      <c r="C74" s="144"/>
      <c r="D74" s="144"/>
      <c r="E74" s="144"/>
      <c r="F74" s="144"/>
      <c r="G74" s="144"/>
      <c r="H74" s="144"/>
      <c r="I74" s="144"/>
      <c r="J74" s="144"/>
      <c r="K74" s="144"/>
      <c r="L74" s="144"/>
      <c r="M74" s="144"/>
      <c r="N74" s="144"/>
      <c r="O74" s="144"/>
      <c r="P74" s="144"/>
    </row>
    <row r="75" spans="1:16">
      <c r="A75" s="144"/>
      <c r="B75" s="144"/>
      <c r="C75" s="144"/>
      <c r="D75" s="144"/>
      <c r="E75" s="144"/>
      <c r="F75" s="144"/>
      <c r="G75" s="144"/>
      <c r="H75" s="144"/>
      <c r="I75" s="144"/>
      <c r="J75" s="144"/>
      <c r="K75" s="144"/>
      <c r="L75" s="144"/>
      <c r="M75" s="144"/>
      <c r="N75" s="144"/>
      <c r="O75" s="144"/>
      <c r="P75" s="144"/>
    </row>
    <row r="76" spans="1:16">
      <c r="A76" s="144"/>
      <c r="B76" s="144"/>
      <c r="C76" s="144"/>
      <c r="D76" s="144"/>
      <c r="E76" s="144"/>
      <c r="F76" s="144"/>
      <c r="G76" s="144"/>
      <c r="H76" s="144"/>
      <c r="I76" s="144"/>
      <c r="J76" s="144"/>
      <c r="K76" s="144"/>
      <c r="L76" s="144"/>
      <c r="M76" s="144"/>
      <c r="N76" s="144"/>
      <c r="O76" s="144"/>
      <c r="P76" s="144"/>
    </row>
    <row r="77" spans="1:16">
      <c r="A77" s="144"/>
      <c r="B77" s="144"/>
      <c r="C77" s="144"/>
      <c r="D77" s="144"/>
      <c r="E77" s="144"/>
      <c r="F77" s="144"/>
      <c r="G77" s="144"/>
      <c r="H77" s="144"/>
      <c r="I77" s="144"/>
      <c r="J77" s="144"/>
      <c r="K77" s="144"/>
      <c r="L77" s="144"/>
      <c r="M77" s="144"/>
      <c r="N77" s="144"/>
      <c r="O77" s="144"/>
      <c r="P77" s="144"/>
    </row>
    <row r="78" spans="1:16">
      <c r="A78" s="144"/>
      <c r="B78" s="144"/>
      <c r="C78" s="144"/>
      <c r="D78" s="144"/>
      <c r="E78" s="144"/>
      <c r="F78" s="144"/>
      <c r="G78" s="144"/>
      <c r="H78" s="144"/>
      <c r="I78" s="144"/>
      <c r="J78" s="144"/>
      <c r="K78" s="144"/>
      <c r="L78" s="144"/>
      <c r="M78" s="144"/>
      <c r="N78" s="144"/>
      <c r="O78" s="144"/>
      <c r="P78" s="144"/>
    </row>
    <row r="79" spans="1:16">
      <c r="A79" s="144"/>
      <c r="B79" s="144"/>
      <c r="C79" s="144"/>
      <c r="D79" s="144"/>
      <c r="E79" s="144"/>
      <c r="F79" s="144"/>
      <c r="G79" s="144"/>
      <c r="H79" s="144"/>
      <c r="I79" s="144"/>
      <c r="J79" s="144"/>
      <c r="K79" s="144"/>
      <c r="L79" s="144"/>
      <c r="M79" s="144"/>
      <c r="N79" s="144"/>
      <c r="O79" s="144"/>
      <c r="P79" s="144"/>
    </row>
    <row r="80" spans="1:16">
      <c r="A80" s="144"/>
      <c r="B80" s="144"/>
      <c r="C80" s="144"/>
      <c r="D80" s="144"/>
      <c r="E80" s="144"/>
      <c r="F80" s="144"/>
      <c r="G80" s="144"/>
      <c r="H80" s="144"/>
      <c r="I80" s="144"/>
      <c r="J80" s="144"/>
      <c r="K80" s="144"/>
      <c r="L80" s="144"/>
      <c r="M80" s="144"/>
      <c r="N80" s="144"/>
      <c r="O80" s="144"/>
      <c r="P80" s="144"/>
    </row>
    <row r="81" spans="1:16">
      <c r="A81" s="144"/>
      <c r="B81" s="144"/>
      <c r="C81" s="144"/>
      <c r="D81" s="144"/>
      <c r="E81" s="144"/>
      <c r="F81" s="144"/>
      <c r="G81" s="144"/>
      <c r="H81" s="144"/>
      <c r="I81" s="144"/>
      <c r="J81" s="144"/>
      <c r="K81" s="144"/>
      <c r="L81" s="144"/>
      <c r="M81" s="144"/>
      <c r="N81" s="144"/>
      <c r="O81" s="144"/>
      <c r="P81" s="144"/>
    </row>
    <row r="82" spans="1:16">
      <c r="A82" s="144"/>
      <c r="B82" s="144"/>
      <c r="C82" s="144"/>
      <c r="D82" s="144"/>
      <c r="E82" s="144"/>
      <c r="F82" s="144"/>
      <c r="G82" s="144"/>
      <c r="H82" s="144"/>
      <c r="I82" s="144"/>
      <c r="J82" s="144"/>
      <c r="K82" s="144"/>
      <c r="L82" s="144"/>
      <c r="M82" s="144"/>
      <c r="N82" s="144"/>
      <c r="O82" s="144"/>
      <c r="P82" s="144"/>
    </row>
    <row r="83" spans="1:16">
      <c r="A83" s="144"/>
      <c r="B83" s="144"/>
      <c r="C83" s="144"/>
      <c r="D83" s="144"/>
      <c r="E83" s="144"/>
      <c r="F83" s="144"/>
      <c r="G83" s="144"/>
      <c r="H83" s="144"/>
      <c r="I83" s="144"/>
      <c r="J83" s="144"/>
      <c r="K83" s="144"/>
      <c r="L83" s="144"/>
      <c r="M83" s="144"/>
      <c r="N83" s="144"/>
      <c r="O83" s="144"/>
      <c r="P83" s="144"/>
    </row>
    <row r="84" spans="1:16">
      <c r="A84" s="144"/>
      <c r="B84" s="144"/>
      <c r="C84" s="144"/>
      <c r="D84" s="144"/>
      <c r="E84" s="144"/>
      <c r="F84" s="144"/>
      <c r="G84" s="144"/>
      <c r="H84" s="144"/>
      <c r="I84" s="144"/>
      <c r="J84" s="144"/>
      <c r="K84" s="144"/>
      <c r="L84" s="144"/>
      <c r="M84" s="144"/>
      <c r="N84" s="144"/>
      <c r="O84" s="144"/>
      <c r="P84" s="144"/>
    </row>
    <row r="85" spans="1:16">
      <c r="A85" s="144"/>
      <c r="B85" s="144"/>
      <c r="C85" s="144"/>
      <c r="D85" s="144"/>
      <c r="E85" s="144"/>
      <c r="F85" s="144"/>
      <c r="G85" s="144"/>
      <c r="H85" s="144"/>
      <c r="I85" s="144"/>
      <c r="J85" s="144"/>
      <c r="K85" s="144"/>
      <c r="L85" s="144"/>
      <c r="M85" s="144"/>
      <c r="N85" s="144"/>
      <c r="O85" s="144"/>
      <c r="P85" s="144"/>
    </row>
    <row r="86" spans="1:16">
      <c r="A86" s="144"/>
      <c r="B86" s="144"/>
      <c r="C86" s="144"/>
      <c r="D86" s="144"/>
      <c r="E86" s="144"/>
      <c r="F86" s="144"/>
      <c r="G86" s="144"/>
      <c r="H86" s="144"/>
      <c r="I86" s="144"/>
      <c r="J86" s="144"/>
      <c r="K86" s="144"/>
      <c r="L86" s="144"/>
      <c r="M86" s="144"/>
      <c r="N86" s="144"/>
      <c r="O86" s="144"/>
      <c r="P86" s="144"/>
    </row>
    <row r="87" spans="1:16">
      <c r="A87" s="144"/>
      <c r="B87" s="144"/>
      <c r="C87" s="144"/>
      <c r="D87" s="144"/>
      <c r="E87" s="144"/>
      <c r="F87" s="144"/>
      <c r="G87" s="144"/>
      <c r="H87" s="144"/>
      <c r="I87" s="144"/>
      <c r="J87" s="144"/>
      <c r="K87" s="144"/>
      <c r="L87" s="144"/>
      <c r="M87" s="144"/>
      <c r="N87" s="144"/>
      <c r="O87" s="144"/>
      <c r="P87" s="144"/>
    </row>
    <row r="88" spans="1:16">
      <c r="A88" s="144"/>
      <c r="B88" s="144"/>
      <c r="C88" s="144"/>
      <c r="D88" s="144"/>
      <c r="E88" s="144"/>
      <c r="F88" s="144"/>
      <c r="G88" s="144"/>
      <c r="H88" s="144"/>
      <c r="I88" s="144"/>
      <c r="J88" s="144"/>
      <c r="K88" s="144"/>
      <c r="L88" s="144"/>
      <c r="M88" s="144"/>
      <c r="N88" s="144"/>
      <c r="O88" s="144"/>
      <c r="P88" s="144"/>
    </row>
    <row r="89" spans="1:16">
      <c r="A89" s="144"/>
      <c r="B89" s="144"/>
      <c r="C89" s="144"/>
      <c r="D89" s="144"/>
      <c r="E89" s="144"/>
      <c r="F89" s="144"/>
      <c r="G89" s="144"/>
      <c r="H89" s="144"/>
      <c r="I89" s="144"/>
      <c r="J89" s="144"/>
      <c r="K89" s="144"/>
      <c r="L89" s="144"/>
      <c r="M89" s="144"/>
      <c r="N89" s="144"/>
      <c r="O89" s="144"/>
      <c r="P89" s="144"/>
    </row>
    <row r="90" spans="1:16">
      <c r="A90" s="144"/>
      <c r="B90" s="144"/>
      <c r="C90" s="144"/>
      <c r="D90" s="144"/>
      <c r="E90" s="144"/>
      <c r="F90" s="144"/>
      <c r="G90" s="144"/>
      <c r="H90" s="144"/>
      <c r="I90" s="144"/>
      <c r="J90" s="144"/>
      <c r="K90" s="144"/>
      <c r="L90" s="144"/>
      <c r="M90" s="144"/>
      <c r="N90" s="144"/>
      <c r="O90" s="144"/>
      <c r="P90" s="144"/>
    </row>
    <row r="91" spans="1:16">
      <c r="A91" s="144"/>
      <c r="B91" s="144"/>
      <c r="C91" s="144"/>
      <c r="D91" s="144"/>
      <c r="E91" s="144"/>
      <c r="F91" s="144"/>
      <c r="G91" s="144"/>
      <c r="H91" s="144"/>
      <c r="I91" s="144"/>
      <c r="J91" s="144"/>
      <c r="K91" s="144"/>
      <c r="L91" s="144"/>
      <c r="M91" s="144"/>
      <c r="N91" s="144"/>
      <c r="O91" s="144"/>
      <c r="P91" s="144"/>
    </row>
    <row r="92" spans="1:16">
      <c r="A92" s="144"/>
      <c r="B92" s="144"/>
      <c r="C92" s="144"/>
      <c r="D92" s="144"/>
      <c r="E92" s="144"/>
      <c r="F92" s="144"/>
      <c r="G92" s="144"/>
      <c r="H92" s="144"/>
      <c r="I92" s="144"/>
      <c r="J92" s="144"/>
      <c r="K92" s="144"/>
      <c r="L92" s="144"/>
      <c r="M92" s="144"/>
      <c r="N92" s="144"/>
      <c r="O92" s="144"/>
      <c r="P92" s="144"/>
    </row>
    <row r="93" spans="1:16">
      <c r="A93" s="144"/>
      <c r="B93" s="144"/>
      <c r="C93" s="144"/>
      <c r="D93" s="144"/>
      <c r="E93" s="144"/>
      <c r="F93" s="144"/>
      <c r="G93" s="144"/>
      <c r="H93" s="144"/>
      <c r="I93" s="144"/>
      <c r="J93" s="144"/>
      <c r="K93" s="144"/>
      <c r="L93" s="144"/>
      <c r="M93" s="144"/>
      <c r="N93" s="144"/>
      <c r="O93" s="144"/>
      <c r="P93" s="144"/>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6877-7A6C-46C6-B3D7-772A45CB971C}">
  <sheetPr filterMode="1"/>
  <dimension ref="A1:AB113"/>
  <sheetViews>
    <sheetView topLeftCell="D1" workbookViewId="0">
      <pane ySplit="1" topLeftCell="A45" activePane="bottomLeft" state="frozen"/>
      <selection pane="bottomLeft" activeCell="V1" sqref="V1"/>
    </sheetView>
  </sheetViews>
  <sheetFormatPr baseColWidth="10" defaultColWidth="11.53125" defaultRowHeight="13.9"/>
  <cols>
    <col min="1" max="1" width="26.53125" style="51" customWidth="1"/>
    <col min="2" max="2" width="8.86328125" style="69" bestFit="1" customWidth="1"/>
    <col min="3" max="3" width="8" style="1" customWidth="1"/>
    <col min="4" max="4" width="7.6640625" style="1" customWidth="1"/>
    <col min="5" max="5" width="10.46484375" style="1" customWidth="1"/>
    <col min="6" max="6" width="23" style="1" hidden="1" customWidth="1"/>
    <col min="7" max="7" width="25" style="1" hidden="1" customWidth="1"/>
    <col min="8" max="8" width="10.53125" style="1" hidden="1" customWidth="1"/>
    <col min="9" max="9" width="36.46484375" style="1" hidden="1" customWidth="1"/>
    <col min="10" max="10" width="22.33203125" style="1" bestFit="1" customWidth="1"/>
    <col min="11" max="11" width="18.1328125" style="1" customWidth="1"/>
    <col min="12" max="12" width="24.6640625" style="1" bestFit="1" customWidth="1"/>
    <col min="13" max="13" width="1" style="1" customWidth="1"/>
    <col min="14" max="14" width="75.46484375" style="1" hidden="1" customWidth="1"/>
    <col min="15" max="15" width="5.53125" style="1" customWidth="1"/>
    <col min="16" max="16" width="11.53125" style="51"/>
    <col min="17" max="17" width="27.33203125" style="1" customWidth="1"/>
    <col min="18" max="19" width="18.33203125" style="52" hidden="1" customWidth="1"/>
    <col min="20" max="20" width="20" style="52" hidden="1" customWidth="1"/>
    <col min="21" max="21" width="15.6640625" style="67" customWidth="1"/>
    <col min="22" max="22" width="21.53125" style="67" customWidth="1"/>
    <col min="23" max="23" width="17.6640625" style="67" customWidth="1"/>
    <col min="24" max="24" width="25.1328125" style="1" customWidth="1"/>
    <col min="25" max="25" width="8.1328125" style="1" customWidth="1"/>
    <col min="26" max="26" width="11.46484375" style="1" customWidth="1"/>
    <col min="27" max="27" width="11.53125" style="1"/>
    <col min="28" max="28" width="19.53125" style="1" customWidth="1"/>
    <col min="29" max="16384" width="11.53125" style="1"/>
  </cols>
  <sheetData>
    <row r="1" spans="1:28" s="50" customFormat="1" ht="87" customHeight="1">
      <c r="A1" s="70" t="s">
        <v>23</v>
      </c>
      <c r="B1" s="72" t="s">
        <v>24</v>
      </c>
      <c r="C1" s="70" t="s">
        <v>25</v>
      </c>
      <c r="D1" s="70" t="s">
        <v>26</v>
      </c>
      <c r="E1" s="70" t="s">
        <v>27</v>
      </c>
      <c r="F1" s="70" t="s">
        <v>28</v>
      </c>
      <c r="G1" s="63" t="s">
        <v>29</v>
      </c>
      <c r="H1" s="63" t="s">
        <v>30</v>
      </c>
      <c r="I1" s="3" t="s">
        <v>31</v>
      </c>
      <c r="J1" s="63" t="s">
        <v>32</v>
      </c>
      <c r="K1" s="3" t="s">
        <v>33</v>
      </c>
      <c r="L1" s="3" t="s">
        <v>34</v>
      </c>
      <c r="M1" s="3" t="s">
        <v>35</v>
      </c>
      <c r="N1" s="3" t="s">
        <v>36</v>
      </c>
      <c r="O1" s="70" t="s">
        <v>37</v>
      </c>
      <c r="P1" s="70" t="s">
        <v>38</v>
      </c>
      <c r="Q1" s="70" t="s">
        <v>39</v>
      </c>
      <c r="R1" s="64" t="s">
        <v>40</v>
      </c>
      <c r="S1" s="64" t="s">
        <v>41</v>
      </c>
      <c r="T1" s="64" t="s">
        <v>42</v>
      </c>
      <c r="U1" s="73" t="s">
        <v>43</v>
      </c>
      <c r="V1" s="73" t="s">
        <v>44</v>
      </c>
      <c r="W1" s="73" t="s">
        <v>45</v>
      </c>
      <c r="X1" s="70" t="s">
        <v>46</v>
      </c>
      <c r="Y1" s="70" t="s">
        <v>47</v>
      </c>
      <c r="Z1" s="70" t="s">
        <v>48</v>
      </c>
      <c r="AA1" s="70" t="s">
        <v>49</v>
      </c>
      <c r="AB1" s="70" t="s">
        <v>50</v>
      </c>
    </row>
    <row r="2" spans="1:28">
      <c r="A2" s="22" t="s">
        <v>51</v>
      </c>
      <c r="B2" s="68">
        <v>2019</v>
      </c>
      <c r="C2" s="7" t="s">
        <v>52</v>
      </c>
      <c r="D2" s="7" t="s">
        <v>53</v>
      </c>
      <c r="E2" s="7" t="s">
        <v>54</v>
      </c>
      <c r="F2" s="7" t="s">
        <v>55</v>
      </c>
      <c r="G2" s="7" t="s">
        <v>56</v>
      </c>
      <c r="H2" s="7" t="s">
        <v>57</v>
      </c>
      <c r="I2" s="7" t="s">
        <v>58</v>
      </c>
      <c r="J2" s="7" t="s">
        <v>59</v>
      </c>
      <c r="K2" s="7" t="s">
        <v>60</v>
      </c>
      <c r="L2" s="7" t="s">
        <v>61</v>
      </c>
      <c r="M2" s="7" t="s">
        <v>62</v>
      </c>
      <c r="N2" s="7" t="s">
        <v>63</v>
      </c>
      <c r="O2" s="7" t="s">
        <v>64</v>
      </c>
      <c r="P2" s="22">
        <v>80769495</v>
      </c>
      <c r="Q2" s="7" t="s">
        <v>65</v>
      </c>
      <c r="R2" s="8">
        <v>5356000</v>
      </c>
      <c r="S2" s="8">
        <v>5356000</v>
      </c>
      <c r="T2" s="8">
        <v>0</v>
      </c>
      <c r="U2" s="65">
        <v>5356000</v>
      </c>
      <c r="V2" s="65"/>
      <c r="W2" s="65">
        <f>+U2-V2</f>
        <v>5356000</v>
      </c>
      <c r="X2" s="7" t="s">
        <v>66</v>
      </c>
      <c r="Y2" s="7">
        <v>2020</v>
      </c>
      <c r="Z2" s="7" t="s">
        <v>67</v>
      </c>
      <c r="AA2" s="7"/>
      <c r="AB2" s="7"/>
    </row>
    <row r="3" spans="1:28">
      <c r="A3" s="22" t="s">
        <v>68</v>
      </c>
      <c r="B3" s="22">
        <v>2019</v>
      </c>
      <c r="C3" s="22" t="s">
        <v>69</v>
      </c>
      <c r="D3" s="22" t="s">
        <v>70</v>
      </c>
      <c r="E3" s="7" t="s">
        <v>71</v>
      </c>
      <c r="F3" s="7" t="s">
        <v>72</v>
      </c>
      <c r="G3" s="7" t="s">
        <v>73</v>
      </c>
      <c r="H3" s="7" t="s">
        <v>57</v>
      </c>
      <c r="I3" s="7" t="s">
        <v>58</v>
      </c>
      <c r="J3" s="7" t="s">
        <v>59</v>
      </c>
      <c r="K3" s="7" t="s">
        <v>60</v>
      </c>
      <c r="L3" s="7" t="s">
        <v>74</v>
      </c>
      <c r="M3" s="7" t="s">
        <v>75</v>
      </c>
      <c r="N3" s="7" t="s">
        <v>63</v>
      </c>
      <c r="O3" s="7" t="s">
        <v>64</v>
      </c>
      <c r="P3" s="22">
        <v>76309377</v>
      </c>
      <c r="Q3" s="7" t="s">
        <v>76</v>
      </c>
      <c r="R3" s="8">
        <v>28155000</v>
      </c>
      <c r="S3" s="8">
        <v>28155000</v>
      </c>
      <c r="T3" s="8">
        <v>6944900</v>
      </c>
      <c r="U3" s="65">
        <v>21210100</v>
      </c>
      <c r="V3" s="65"/>
      <c r="W3" s="65">
        <f>+U3-V3</f>
        <v>21210100</v>
      </c>
      <c r="X3" s="7" t="s">
        <v>77</v>
      </c>
      <c r="Y3" s="7">
        <v>2020</v>
      </c>
      <c r="Z3" s="7" t="s">
        <v>67</v>
      </c>
      <c r="AA3" s="7"/>
      <c r="AB3" s="7"/>
    </row>
    <row r="4" spans="1:28" hidden="1">
      <c r="A4" s="12" t="s">
        <v>78</v>
      </c>
      <c r="B4" s="13">
        <v>2019</v>
      </c>
      <c r="C4" s="13" t="s">
        <v>79</v>
      </c>
      <c r="D4" s="13" t="s">
        <v>80</v>
      </c>
      <c r="E4" s="13" t="s">
        <v>81</v>
      </c>
      <c r="F4" s="13" t="s">
        <v>82</v>
      </c>
      <c r="G4" s="13" t="s">
        <v>83</v>
      </c>
      <c r="H4" s="13" t="s">
        <v>57</v>
      </c>
      <c r="I4" s="13" t="s">
        <v>58</v>
      </c>
      <c r="J4" s="13" t="s">
        <v>84</v>
      </c>
      <c r="K4" s="13" t="s">
        <v>85</v>
      </c>
      <c r="L4" s="13" t="s">
        <v>86</v>
      </c>
      <c r="M4" s="13" t="s">
        <v>87</v>
      </c>
      <c r="N4" s="13" t="s">
        <v>88</v>
      </c>
      <c r="O4" s="13" t="s">
        <v>89</v>
      </c>
      <c r="P4" s="13">
        <v>900103639</v>
      </c>
      <c r="Q4" s="13" t="s">
        <v>90</v>
      </c>
      <c r="R4" s="14">
        <v>317333</v>
      </c>
      <c r="S4" s="14">
        <v>317333</v>
      </c>
      <c r="T4" s="14">
        <v>317333</v>
      </c>
      <c r="U4" s="14">
        <v>0</v>
      </c>
      <c r="V4" s="14"/>
      <c r="W4" s="14"/>
      <c r="X4" s="13" t="s">
        <v>91</v>
      </c>
      <c r="Y4" s="49">
        <v>2020</v>
      </c>
    </row>
    <row r="5" spans="1:28">
      <c r="A5" s="22" t="s">
        <v>92</v>
      </c>
      <c r="B5" s="68">
        <v>2019</v>
      </c>
      <c r="C5" s="7" t="s">
        <v>93</v>
      </c>
      <c r="D5" s="7" t="s">
        <v>94</v>
      </c>
      <c r="E5" s="7" t="s">
        <v>95</v>
      </c>
      <c r="F5" s="7" t="s">
        <v>96</v>
      </c>
      <c r="G5" s="7" t="s">
        <v>97</v>
      </c>
      <c r="H5" s="7" t="s">
        <v>57</v>
      </c>
      <c r="I5" s="7" t="s">
        <v>58</v>
      </c>
      <c r="J5" s="7" t="s">
        <v>98</v>
      </c>
      <c r="K5" s="7" t="s">
        <v>99</v>
      </c>
      <c r="L5" s="7" t="s">
        <v>100</v>
      </c>
      <c r="M5" s="7" t="s">
        <v>101</v>
      </c>
      <c r="N5" s="7" t="s">
        <v>102</v>
      </c>
      <c r="O5" s="7" t="s">
        <v>89</v>
      </c>
      <c r="P5" s="22">
        <v>901006249</v>
      </c>
      <c r="Q5" s="7" t="s">
        <v>103</v>
      </c>
      <c r="R5" s="8">
        <v>29280</v>
      </c>
      <c r="S5" s="8">
        <v>29280</v>
      </c>
      <c r="T5" s="8">
        <v>0</v>
      </c>
      <c r="U5" s="65">
        <v>29280</v>
      </c>
      <c r="V5" s="65"/>
      <c r="W5" s="65">
        <f t="shared" ref="W5:W16" si="0">+U5-V5</f>
        <v>29280</v>
      </c>
      <c r="X5" s="7" t="s">
        <v>2</v>
      </c>
      <c r="Y5" s="7">
        <v>2020</v>
      </c>
      <c r="Z5" s="7" t="s">
        <v>104</v>
      </c>
      <c r="AA5" s="7"/>
      <c r="AB5" s="7"/>
    </row>
    <row r="6" spans="1:28">
      <c r="A6" s="22" t="s">
        <v>105</v>
      </c>
      <c r="B6" s="68">
        <v>2019</v>
      </c>
      <c r="C6" s="7" t="s">
        <v>106</v>
      </c>
      <c r="D6" s="7" t="s">
        <v>107</v>
      </c>
      <c r="E6" s="7" t="s">
        <v>108</v>
      </c>
      <c r="F6" s="7" t="s">
        <v>109</v>
      </c>
      <c r="G6" s="7" t="s">
        <v>110</v>
      </c>
      <c r="H6" s="7" t="s">
        <v>57</v>
      </c>
      <c r="I6" s="7" t="s">
        <v>58</v>
      </c>
      <c r="J6" s="7" t="s">
        <v>59</v>
      </c>
      <c r="K6" s="7" t="s">
        <v>60</v>
      </c>
      <c r="L6" s="7" t="s">
        <v>111</v>
      </c>
      <c r="M6" s="7" t="s">
        <v>112</v>
      </c>
      <c r="N6" s="7" t="s">
        <v>63</v>
      </c>
      <c r="O6" s="7" t="s">
        <v>64</v>
      </c>
      <c r="P6" s="22">
        <v>1020717709</v>
      </c>
      <c r="Q6" s="7" t="s">
        <v>113</v>
      </c>
      <c r="R6" s="8">
        <v>8000000</v>
      </c>
      <c r="S6" s="8">
        <v>8000000</v>
      </c>
      <c r="T6" s="8">
        <v>0</v>
      </c>
      <c r="U6" s="65">
        <v>8000000</v>
      </c>
      <c r="V6" s="65"/>
      <c r="W6" s="65">
        <f t="shared" si="0"/>
        <v>8000000</v>
      </c>
      <c r="X6" s="7" t="s">
        <v>2</v>
      </c>
      <c r="Y6" s="7">
        <v>2020</v>
      </c>
      <c r="Z6" s="7" t="s">
        <v>67</v>
      </c>
      <c r="AA6" s="7"/>
      <c r="AB6" s="7"/>
    </row>
    <row r="7" spans="1:28">
      <c r="A7" s="22" t="s">
        <v>114</v>
      </c>
      <c r="B7" s="68">
        <v>2019</v>
      </c>
      <c r="C7" s="7" t="s">
        <v>115</v>
      </c>
      <c r="D7" s="7" t="s">
        <v>116</v>
      </c>
      <c r="E7" s="7" t="s">
        <v>117</v>
      </c>
      <c r="F7" s="7" t="s">
        <v>118</v>
      </c>
      <c r="G7" s="7" t="s">
        <v>119</v>
      </c>
      <c r="H7" s="7" t="s">
        <v>57</v>
      </c>
      <c r="I7" s="7" t="s">
        <v>58</v>
      </c>
      <c r="J7" s="7" t="s">
        <v>98</v>
      </c>
      <c r="K7" s="7" t="s">
        <v>99</v>
      </c>
      <c r="L7" s="7" t="s">
        <v>100</v>
      </c>
      <c r="M7" s="7" t="s">
        <v>101</v>
      </c>
      <c r="N7" s="7" t="s">
        <v>120</v>
      </c>
      <c r="O7" s="7" t="s">
        <v>89</v>
      </c>
      <c r="P7" s="22">
        <v>830113914</v>
      </c>
      <c r="Q7" s="7" t="s">
        <v>121</v>
      </c>
      <c r="R7" s="8">
        <v>66</v>
      </c>
      <c r="S7" s="8">
        <v>66</v>
      </c>
      <c r="T7" s="8">
        <v>0</v>
      </c>
      <c r="U7" s="65">
        <v>66</v>
      </c>
      <c r="V7" s="85">
        <v>66</v>
      </c>
      <c r="W7" s="65">
        <f t="shared" si="0"/>
        <v>0</v>
      </c>
      <c r="X7" s="7" t="s">
        <v>2</v>
      </c>
      <c r="Y7" s="7">
        <v>2020</v>
      </c>
      <c r="Z7" s="7" t="s">
        <v>104</v>
      </c>
      <c r="AA7" s="7"/>
      <c r="AB7" s="7" t="s">
        <v>122</v>
      </c>
    </row>
    <row r="8" spans="1:28">
      <c r="A8" s="22" t="s">
        <v>114</v>
      </c>
      <c r="B8" s="68">
        <v>2019</v>
      </c>
      <c r="C8" s="7" t="s">
        <v>115</v>
      </c>
      <c r="D8" s="7" t="s">
        <v>116</v>
      </c>
      <c r="E8" s="7" t="s">
        <v>117</v>
      </c>
      <c r="F8" s="7" t="s">
        <v>123</v>
      </c>
      <c r="G8" s="7" t="s">
        <v>124</v>
      </c>
      <c r="H8" s="7" t="s">
        <v>57</v>
      </c>
      <c r="I8" s="7" t="s">
        <v>58</v>
      </c>
      <c r="J8" s="7" t="s">
        <v>98</v>
      </c>
      <c r="K8" s="7" t="s">
        <v>99</v>
      </c>
      <c r="L8" s="7" t="s">
        <v>100</v>
      </c>
      <c r="M8" s="7" t="s">
        <v>101</v>
      </c>
      <c r="N8" s="7" t="s">
        <v>120</v>
      </c>
      <c r="O8" s="7" t="s">
        <v>89</v>
      </c>
      <c r="P8" s="22">
        <v>830113914</v>
      </c>
      <c r="Q8" s="7" t="s">
        <v>121</v>
      </c>
      <c r="R8" s="8">
        <v>12</v>
      </c>
      <c r="S8" s="8">
        <v>12</v>
      </c>
      <c r="T8" s="8">
        <v>0</v>
      </c>
      <c r="U8" s="65">
        <v>12</v>
      </c>
      <c r="V8" s="90">
        <v>12</v>
      </c>
      <c r="W8" s="65">
        <f t="shared" si="0"/>
        <v>0</v>
      </c>
      <c r="X8" s="7" t="s">
        <v>2</v>
      </c>
      <c r="Y8" s="7">
        <v>2020</v>
      </c>
      <c r="Z8" s="7" t="s">
        <v>104</v>
      </c>
      <c r="AA8" s="7"/>
      <c r="AB8" s="7" t="s">
        <v>122</v>
      </c>
    </row>
    <row r="9" spans="1:28">
      <c r="A9" s="22" t="s">
        <v>114</v>
      </c>
      <c r="B9" s="68">
        <v>2019</v>
      </c>
      <c r="C9" s="7" t="s">
        <v>115</v>
      </c>
      <c r="D9" s="7" t="s">
        <v>116</v>
      </c>
      <c r="E9" s="7" t="s">
        <v>117</v>
      </c>
      <c r="F9" s="7" t="s">
        <v>125</v>
      </c>
      <c r="G9" s="7" t="s">
        <v>126</v>
      </c>
      <c r="H9" s="7" t="s">
        <v>57</v>
      </c>
      <c r="I9" s="7" t="s">
        <v>58</v>
      </c>
      <c r="J9" s="7" t="s">
        <v>98</v>
      </c>
      <c r="K9" s="7" t="s">
        <v>99</v>
      </c>
      <c r="L9" s="7" t="s">
        <v>100</v>
      </c>
      <c r="M9" s="7" t="s">
        <v>101</v>
      </c>
      <c r="N9" s="7" t="s">
        <v>120</v>
      </c>
      <c r="O9" s="7" t="s">
        <v>89</v>
      </c>
      <c r="P9" s="22">
        <v>830113914</v>
      </c>
      <c r="Q9" s="7" t="s">
        <v>121</v>
      </c>
      <c r="R9" s="8">
        <v>669</v>
      </c>
      <c r="S9" s="8">
        <v>669</v>
      </c>
      <c r="T9" s="8">
        <v>0</v>
      </c>
      <c r="U9" s="65">
        <v>669</v>
      </c>
      <c r="V9" s="90">
        <v>669</v>
      </c>
      <c r="W9" s="65">
        <f t="shared" si="0"/>
        <v>0</v>
      </c>
      <c r="X9" s="7" t="s">
        <v>2</v>
      </c>
      <c r="Y9" s="7">
        <v>2020</v>
      </c>
      <c r="Z9" s="7" t="s">
        <v>104</v>
      </c>
      <c r="AA9" s="7"/>
      <c r="AB9" s="7" t="s">
        <v>122</v>
      </c>
    </row>
    <row r="10" spans="1:28" ht="19.5" customHeight="1">
      <c r="A10" s="22" t="s">
        <v>114</v>
      </c>
      <c r="B10" s="68">
        <v>2019</v>
      </c>
      <c r="C10" s="7" t="s">
        <v>115</v>
      </c>
      <c r="D10" s="7" t="s">
        <v>116</v>
      </c>
      <c r="E10" s="7" t="s">
        <v>117</v>
      </c>
      <c r="F10" s="7" t="s">
        <v>127</v>
      </c>
      <c r="G10" s="7" t="s">
        <v>128</v>
      </c>
      <c r="H10" s="7" t="s">
        <v>57</v>
      </c>
      <c r="I10" s="7" t="s">
        <v>58</v>
      </c>
      <c r="J10" s="7" t="s">
        <v>98</v>
      </c>
      <c r="K10" s="7" t="s">
        <v>99</v>
      </c>
      <c r="L10" s="7" t="s">
        <v>100</v>
      </c>
      <c r="M10" s="7" t="s">
        <v>101</v>
      </c>
      <c r="N10" s="7" t="s">
        <v>120</v>
      </c>
      <c r="O10" s="7" t="s">
        <v>89</v>
      </c>
      <c r="P10" s="22">
        <v>830113914</v>
      </c>
      <c r="Q10" s="7" t="s">
        <v>121</v>
      </c>
      <c r="R10" s="8">
        <v>41</v>
      </c>
      <c r="S10" s="8">
        <v>41</v>
      </c>
      <c r="T10" s="8">
        <v>0</v>
      </c>
      <c r="U10" s="65">
        <v>41</v>
      </c>
      <c r="V10" s="90">
        <v>41</v>
      </c>
      <c r="W10" s="65">
        <f t="shared" si="0"/>
        <v>0</v>
      </c>
      <c r="X10" s="7" t="s">
        <v>2</v>
      </c>
      <c r="Y10" s="7">
        <v>2020</v>
      </c>
      <c r="Z10" s="7" t="s">
        <v>104</v>
      </c>
      <c r="AA10" s="7"/>
      <c r="AB10" s="7" t="s">
        <v>122</v>
      </c>
    </row>
    <row r="11" spans="1:28">
      <c r="A11" s="22" t="s">
        <v>114</v>
      </c>
      <c r="B11" s="68">
        <v>2019</v>
      </c>
      <c r="C11" s="7" t="s">
        <v>115</v>
      </c>
      <c r="D11" s="7" t="s">
        <v>116</v>
      </c>
      <c r="E11" s="7" t="s">
        <v>117</v>
      </c>
      <c r="F11" s="7" t="s">
        <v>129</v>
      </c>
      <c r="G11" s="7" t="s">
        <v>130</v>
      </c>
      <c r="H11" s="7" t="s">
        <v>57</v>
      </c>
      <c r="I11" s="7" t="s">
        <v>58</v>
      </c>
      <c r="J11" s="7" t="s">
        <v>98</v>
      </c>
      <c r="K11" s="7" t="s">
        <v>99</v>
      </c>
      <c r="L11" s="7" t="s">
        <v>100</v>
      </c>
      <c r="M11" s="7" t="s">
        <v>101</v>
      </c>
      <c r="N11" s="7" t="s">
        <v>120</v>
      </c>
      <c r="O11" s="7" t="s">
        <v>89</v>
      </c>
      <c r="P11" s="22">
        <v>830113914</v>
      </c>
      <c r="Q11" s="7" t="s">
        <v>121</v>
      </c>
      <c r="R11" s="8">
        <v>243</v>
      </c>
      <c r="S11" s="8">
        <v>243</v>
      </c>
      <c r="T11" s="8">
        <v>0</v>
      </c>
      <c r="U11" s="65">
        <v>243</v>
      </c>
      <c r="V11" s="90">
        <v>243</v>
      </c>
      <c r="W11" s="65">
        <f t="shared" si="0"/>
        <v>0</v>
      </c>
      <c r="X11" s="7" t="s">
        <v>2</v>
      </c>
      <c r="Y11" s="7">
        <v>2020</v>
      </c>
      <c r="Z11" s="7" t="s">
        <v>104</v>
      </c>
      <c r="AA11" s="7"/>
      <c r="AB11" s="7" t="s">
        <v>122</v>
      </c>
    </row>
    <row r="12" spans="1:28">
      <c r="A12" s="22" t="s">
        <v>114</v>
      </c>
      <c r="B12" s="68">
        <v>2019</v>
      </c>
      <c r="C12" s="7" t="s">
        <v>115</v>
      </c>
      <c r="D12" s="7" t="s">
        <v>116</v>
      </c>
      <c r="E12" s="7" t="s">
        <v>117</v>
      </c>
      <c r="F12" s="7" t="s">
        <v>131</v>
      </c>
      <c r="G12" s="7" t="s">
        <v>132</v>
      </c>
      <c r="H12" s="7" t="s">
        <v>57</v>
      </c>
      <c r="I12" s="7" t="s">
        <v>58</v>
      </c>
      <c r="J12" s="7" t="s">
        <v>98</v>
      </c>
      <c r="K12" s="7" t="s">
        <v>99</v>
      </c>
      <c r="L12" s="7" t="s">
        <v>100</v>
      </c>
      <c r="M12" s="7" t="s">
        <v>101</v>
      </c>
      <c r="N12" s="7" t="s">
        <v>120</v>
      </c>
      <c r="O12" s="7" t="s">
        <v>89</v>
      </c>
      <c r="P12" s="22">
        <v>830113914</v>
      </c>
      <c r="Q12" s="7" t="s">
        <v>121</v>
      </c>
      <c r="R12" s="8">
        <v>91</v>
      </c>
      <c r="S12" s="8">
        <v>91</v>
      </c>
      <c r="T12" s="8">
        <v>0</v>
      </c>
      <c r="U12" s="65">
        <v>91</v>
      </c>
      <c r="V12" s="90">
        <v>91</v>
      </c>
      <c r="W12" s="65">
        <f t="shared" si="0"/>
        <v>0</v>
      </c>
      <c r="X12" s="7" t="s">
        <v>2</v>
      </c>
      <c r="Y12" s="7">
        <v>2020</v>
      </c>
      <c r="Z12" s="7" t="s">
        <v>104</v>
      </c>
      <c r="AA12" s="7"/>
      <c r="AB12" s="7" t="s">
        <v>122</v>
      </c>
    </row>
    <row r="13" spans="1:28">
      <c r="A13" s="22" t="s">
        <v>114</v>
      </c>
      <c r="B13" s="68">
        <v>2019</v>
      </c>
      <c r="C13" s="7" t="s">
        <v>115</v>
      </c>
      <c r="D13" s="7" t="s">
        <v>116</v>
      </c>
      <c r="E13" s="7" t="s">
        <v>117</v>
      </c>
      <c r="F13" s="7" t="s">
        <v>133</v>
      </c>
      <c r="G13" s="7" t="s">
        <v>134</v>
      </c>
      <c r="H13" s="7" t="s">
        <v>57</v>
      </c>
      <c r="I13" s="7" t="s">
        <v>58</v>
      </c>
      <c r="J13" s="7" t="s">
        <v>98</v>
      </c>
      <c r="K13" s="7" t="s">
        <v>99</v>
      </c>
      <c r="L13" s="7" t="s">
        <v>100</v>
      </c>
      <c r="M13" s="7" t="s">
        <v>101</v>
      </c>
      <c r="N13" s="7" t="s">
        <v>120</v>
      </c>
      <c r="O13" s="7" t="s">
        <v>89</v>
      </c>
      <c r="P13" s="22">
        <v>830113914</v>
      </c>
      <c r="Q13" s="7" t="s">
        <v>121</v>
      </c>
      <c r="R13" s="8">
        <v>63</v>
      </c>
      <c r="S13" s="8">
        <v>63</v>
      </c>
      <c r="T13" s="8">
        <v>0</v>
      </c>
      <c r="U13" s="65">
        <v>63</v>
      </c>
      <c r="V13" s="90">
        <v>63</v>
      </c>
      <c r="W13" s="65">
        <f t="shared" si="0"/>
        <v>0</v>
      </c>
      <c r="X13" s="7" t="s">
        <v>2</v>
      </c>
      <c r="Y13" s="7">
        <v>2020</v>
      </c>
      <c r="Z13" s="7" t="s">
        <v>104</v>
      </c>
      <c r="AA13" s="7"/>
      <c r="AB13" s="7" t="s">
        <v>122</v>
      </c>
    </row>
    <row r="14" spans="1:28">
      <c r="A14" s="22" t="s">
        <v>135</v>
      </c>
      <c r="B14" s="68">
        <v>2019</v>
      </c>
      <c r="C14" s="7" t="s">
        <v>136</v>
      </c>
      <c r="D14" s="7" t="s">
        <v>137</v>
      </c>
      <c r="E14" s="7" t="s">
        <v>138</v>
      </c>
      <c r="F14" s="7" t="s">
        <v>139</v>
      </c>
      <c r="G14" s="7" t="s">
        <v>140</v>
      </c>
      <c r="H14" s="7" t="s">
        <v>57</v>
      </c>
      <c r="I14" s="7" t="s">
        <v>58</v>
      </c>
      <c r="J14" s="7" t="s">
        <v>98</v>
      </c>
      <c r="K14" s="7" t="s">
        <v>99</v>
      </c>
      <c r="L14" s="7" t="s">
        <v>100</v>
      </c>
      <c r="M14" s="7" t="s">
        <v>101</v>
      </c>
      <c r="N14" s="7" t="s">
        <v>63</v>
      </c>
      <c r="O14" s="7" t="s">
        <v>89</v>
      </c>
      <c r="P14" s="22">
        <v>900450830</v>
      </c>
      <c r="Q14" s="7" t="s">
        <v>141</v>
      </c>
      <c r="R14" s="8">
        <v>56815</v>
      </c>
      <c r="S14" s="8">
        <v>56815</v>
      </c>
      <c r="T14" s="8">
        <v>0</v>
      </c>
      <c r="U14" s="65">
        <v>56815</v>
      </c>
      <c r="V14" s="65"/>
      <c r="W14" s="65">
        <f t="shared" si="0"/>
        <v>56815</v>
      </c>
      <c r="X14" s="7" t="s">
        <v>2</v>
      </c>
      <c r="Y14" s="7">
        <v>2020</v>
      </c>
      <c r="Z14" s="7" t="s">
        <v>104</v>
      </c>
      <c r="AA14" s="7"/>
      <c r="AB14" s="7"/>
    </row>
    <row r="15" spans="1:28">
      <c r="A15" s="22" t="s">
        <v>142</v>
      </c>
      <c r="B15" s="68">
        <v>2019</v>
      </c>
      <c r="C15" s="7" t="s">
        <v>143</v>
      </c>
      <c r="D15" s="7" t="s">
        <v>144</v>
      </c>
      <c r="E15" s="7" t="s">
        <v>145</v>
      </c>
      <c r="F15" s="7" t="s">
        <v>55</v>
      </c>
      <c r="G15" s="7" t="s">
        <v>56</v>
      </c>
      <c r="H15" s="7" t="s">
        <v>57</v>
      </c>
      <c r="I15" s="7" t="s">
        <v>58</v>
      </c>
      <c r="J15" s="7" t="s">
        <v>59</v>
      </c>
      <c r="K15" s="7" t="s">
        <v>60</v>
      </c>
      <c r="L15" s="7" t="s">
        <v>61</v>
      </c>
      <c r="M15" s="7" t="s">
        <v>62</v>
      </c>
      <c r="N15" s="7" t="s">
        <v>102</v>
      </c>
      <c r="O15" s="7" t="s">
        <v>64</v>
      </c>
      <c r="P15" s="22">
        <v>79352868</v>
      </c>
      <c r="Q15" s="7" t="s">
        <v>146</v>
      </c>
      <c r="R15" s="8">
        <v>34453781</v>
      </c>
      <c r="S15" s="8">
        <v>34453781</v>
      </c>
      <c r="T15" s="8">
        <v>0</v>
      </c>
      <c r="U15" s="65">
        <v>34453781</v>
      </c>
      <c r="V15" s="65"/>
      <c r="W15" s="65">
        <f t="shared" si="0"/>
        <v>34453781</v>
      </c>
      <c r="X15" s="7" t="s">
        <v>66</v>
      </c>
      <c r="Y15" s="7">
        <v>2020</v>
      </c>
      <c r="Z15" s="7" t="s">
        <v>67</v>
      </c>
      <c r="AA15" s="7"/>
      <c r="AB15" s="7"/>
    </row>
    <row r="16" spans="1:28">
      <c r="A16" s="22" t="s">
        <v>142</v>
      </c>
      <c r="B16" s="68">
        <v>2019</v>
      </c>
      <c r="C16" s="7" t="s">
        <v>147</v>
      </c>
      <c r="D16" s="7" t="s">
        <v>148</v>
      </c>
      <c r="E16" s="7" t="s">
        <v>149</v>
      </c>
      <c r="F16" s="7" t="s">
        <v>150</v>
      </c>
      <c r="G16" s="7" t="s">
        <v>151</v>
      </c>
      <c r="H16" s="7" t="s">
        <v>57</v>
      </c>
      <c r="I16" s="7" t="s">
        <v>58</v>
      </c>
      <c r="J16" s="7" t="s">
        <v>98</v>
      </c>
      <c r="K16" s="7" t="s">
        <v>99</v>
      </c>
      <c r="L16" s="7" t="s">
        <v>100</v>
      </c>
      <c r="M16" s="7" t="s">
        <v>101</v>
      </c>
      <c r="N16" s="7" t="s">
        <v>152</v>
      </c>
      <c r="O16" s="7" t="s">
        <v>89</v>
      </c>
      <c r="P16" s="22">
        <v>900092491</v>
      </c>
      <c r="Q16" s="7" t="s">
        <v>153</v>
      </c>
      <c r="R16" s="8">
        <v>2231850</v>
      </c>
      <c r="S16" s="8">
        <v>2231850</v>
      </c>
      <c r="T16" s="8">
        <v>0</v>
      </c>
      <c r="U16" s="65">
        <v>2231850</v>
      </c>
      <c r="V16" s="65">
        <v>2231850</v>
      </c>
      <c r="W16" s="65">
        <f t="shared" si="0"/>
        <v>0</v>
      </c>
      <c r="X16" s="7" t="s">
        <v>154</v>
      </c>
      <c r="Y16" s="7">
        <v>2020</v>
      </c>
      <c r="Z16" s="7" t="s">
        <v>104</v>
      </c>
      <c r="AA16" s="7"/>
      <c r="AB16" s="7"/>
    </row>
    <row r="17" spans="1:28" hidden="1">
      <c r="A17" s="15" t="s">
        <v>155</v>
      </c>
      <c r="B17" s="16">
        <v>2019</v>
      </c>
      <c r="C17" s="16" t="s">
        <v>156</v>
      </c>
      <c r="D17" s="16" t="s">
        <v>157</v>
      </c>
      <c r="E17" s="16" t="s">
        <v>158</v>
      </c>
      <c r="F17" s="16" t="s">
        <v>159</v>
      </c>
      <c r="G17" s="16" t="s">
        <v>160</v>
      </c>
      <c r="H17" s="16" t="s">
        <v>57</v>
      </c>
      <c r="I17" s="16" t="s">
        <v>58</v>
      </c>
      <c r="J17" s="16" t="s">
        <v>161</v>
      </c>
      <c r="K17" s="16" t="s">
        <v>162</v>
      </c>
      <c r="L17" s="16" t="s">
        <v>163</v>
      </c>
      <c r="M17" s="16" t="s">
        <v>164</v>
      </c>
      <c r="N17" s="16" t="s">
        <v>165</v>
      </c>
      <c r="O17" s="16" t="s">
        <v>89</v>
      </c>
      <c r="P17" s="16">
        <v>901302406</v>
      </c>
      <c r="Q17" s="16" t="s">
        <v>166</v>
      </c>
      <c r="R17" s="17">
        <v>991633838</v>
      </c>
      <c r="S17" s="17">
        <v>991633838</v>
      </c>
      <c r="T17" s="17">
        <v>991633838</v>
      </c>
      <c r="U17" s="17">
        <v>0</v>
      </c>
      <c r="V17" s="17"/>
      <c r="W17" s="17"/>
      <c r="X17" s="16" t="s">
        <v>167</v>
      </c>
      <c r="Y17" s="49">
        <v>2020</v>
      </c>
    </row>
    <row r="18" spans="1:28" hidden="1">
      <c r="A18" s="9" t="s">
        <v>155</v>
      </c>
      <c r="B18" s="10">
        <v>2019</v>
      </c>
      <c r="C18" s="10" t="s">
        <v>156</v>
      </c>
      <c r="D18" s="10" t="s">
        <v>157</v>
      </c>
      <c r="E18" s="10" t="s">
        <v>158</v>
      </c>
      <c r="F18" s="10" t="s">
        <v>159</v>
      </c>
      <c r="G18" s="10" t="s">
        <v>160</v>
      </c>
      <c r="H18" s="10" t="s">
        <v>168</v>
      </c>
      <c r="I18" s="10" t="s">
        <v>169</v>
      </c>
      <c r="J18" s="10" t="s">
        <v>161</v>
      </c>
      <c r="K18" s="10" t="s">
        <v>162</v>
      </c>
      <c r="L18" s="10" t="s">
        <v>163</v>
      </c>
      <c r="M18" s="10" t="s">
        <v>164</v>
      </c>
      <c r="N18" s="10" t="s">
        <v>165</v>
      </c>
      <c r="O18" s="10" t="s">
        <v>89</v>
      </c>
      <c r="P18" s="10">
        <v>901302406</v>
      </c>
      <c r="Q18" s="10" t="s">
        <v>166</v>
      </c>
      <c r="R18" s="11">
        <v>11861670</v>
      </c>
      <c r="S18" s="11">
        <v>11861670</v>
      </c>
      <c r="T18" s="11">
        <v>11861670</v>
      </c>
      <c r="U18" s="11">
        <v>0</v>
      </c>
      <c r="V18" s="14"/>
      <c r="W18" s="14"/>
      <c r="X18" s="16" t="s">
        <v>167</v>
      </c>
      <c r="Y18" s="49">
        <v>2020</v>
      </c>
    </row>
    <row r="19" spans="1:28">
      <c r="A19" s="22" t="s">
        <v>170</v>
      </c>
      <c r="B19" s="68">
        <v>2019</v>
      </c>
      <c r="C19" s="7" t="s">
        <v>171</v>
      </c>
      <c r="D19" s="7" t="s">
        <v>172</v>
      </c>
      <c r="E19" s="7" t="s">
        <v>173</v>
      </c>
      <c r="F19" s="7" t="s">
        <v>159</v>
      </c>
      <c r="G19" s="7" t="s">
        <v>160</v>
      </c>
      <c r="H19" s="7" t="s">
        <v>168</v>
      </c>
      <c r="I19" s="7" t="s">
        <v>169</v>
      </c>
      <c r="J19" s="7" t="s">
        <v>161</v>
      </c>
      <c r="K19" s="7" t="s">
        <v>162</v>
      </c>
      <c r="L19" s="7" t="s">
        <v>163</v>
      </c>
      <c r="M19" s="7" t="s">
        <v>164</v>
      </c>
      <c r="N19" s="7" t="s">
        <v>165</v>
      </c>
      <c r="O19" s="7" t="s">
        <v>89</v>
      </c>
      <c r="P19" s="22">
        <v>900556186</v>
      </c>
      <c r="Q19" s="7" t="s">
        <v>174</v>
      </c>
      <c r="R19" s="8">
        <v>332331443</v>
      </c>
      <c r="S19" s="8">
        <v>332331443</v>
      </c>
      <c r="T19" s="8">
        <v>234612900</v>
      </c>
      <c r="U19" s="65">
        <v>97718543</v>
      </c>
      <c r="V19" s="65"/>
      <c r="W19" s="65">
        <f t="shared" ref="W19:W21" si="1">+U19-V19</f>
        <v>97718543</v>
      </c>
      <c r="X19" s="7" t="s">
        <v>167</v>
      </c>
      <c r="Y19" s="7">
        <v>2020</v>
      </c>
      <c r="Z19" s="7" t="s">
        <v>67</v>
      </c>
      <c r="AA19" s="7"/>
      <c r="AB19" s="7"/>
    </row>
    <row r="20" spans="1:28">
      <c r="A20" s="22" t="s">
        <v>175</v>
      </c>
      <c r="B20" s="68">
        <v>2019</v>
      </c>
      <c r="C20" s="7" t="s">
        <v>176</v>
      </c>
      <c r="D20" s="7" t="s">
        <v>177</v>
      </c>
      <c r="E20" s="7" t="s">
        <v>178</v>
      </c>
      <c r="F20" s="7" t="s">
        <v>159</v>
      </c>
      <c r="G20" s="7" t="s">
        <v>160</v>
      </c>
      <c r="H20" s="7" t="s">
        <v>168</v>
      </c>
      <c r="I20" s="7" t="s">
        <v>169</v>
      </c>
      <c r="J20" s="7" t="s">
        <v>161</v>
      </c>
      <c r="K20" s="7" t="s">
        <v>162</v>
      </c>
      <c r="L20" s="7" t="s">
        <v>163</v>
      </c>
      <c r="M20" s="7" t="s">
        <v>164</v>
      </c>
      <c r="N20" s="7" t="s">
        <v>165</v>
      </c>
      <c r="O20" s="7" t="s">
        <v>89</v>
      </c>
      <c r="P20" s="22">
        <v>901318598</v>
      </c>
      <c r="Q20" s="7" t="s">
        <v>179</v>
      </c>
      <c r="R20" s="8">
        <v>2561658789</v>
      </c>
      <c r="S20" s="8">
        <v>2261658789</v>
      </c>
      <c r="T20" s="8">
        <v>1854346106</v>
      </c>
      <c r="U20" s="65">
        <v>407312683</v>
      </c>
      <c r="V20" s="65"/>
      <c r="W20" s="65">
        <f t="shared" si="1"/>
        <v>407312683</v>
      </c>
      <c r="X20" s="7" t="s">
        <v>167</v>
      </c>
      <c r="Y20" s="7">
        <v>2020</v>
      </c>
      <c r="Z20" s="7" t="s">
        <v>67</v>
      </c>
      <c r="AA20" s="7"/>
      <c r="AB20" s="7"/>
    </row>
    <row r="21" spans="1:28">
      <c r="A21" s="22" t="s">
        <v>180</v>
      </c>
      <c r="B21" s="68">
        <v>2019</v>
      </c>
      <c r="C21" s="7" t="s">
        <v>181</v>
      </c>
      <c r="D21" s="7" t="s">
        <v>182</v>
      </c>
      <c r="E21" s="7" t="s">
        <v>183</v>
      </c>
      <c r="F21" s="7" t="s">
        <v>159</v>
      </c>
      <c r="G21" s="7" t="s">
        <v>160</v>
      </c>
      <c r="H21" s="7" t="s">
        <v>57</v>
      </c>
      <c r="I21" s="7" t="s">
        <v>58</v>
      </c>
      <c r="J21" s="7" t="s">
        <v>161</v>
      </c>
      <c r="K21" s="7" t="s">
        <v>162</v>
      </c>
      <c r="L21" s="7" t="s">
        <v>163</v>
      </c>
      <c r="M21" s="7" t="s">
        <v>164</v>
      </c>
      <c r="N21" s="7" t="s">
        <v>184</v>
      </c>
      <c r="O21" s="7" t="s">
        <v>89</v>
      </c>
      <c r="P21" s="22">
        <v>900644351</v>
      </c>
      <c r="Q21" s="7" t="s">
        <v>185</v>
      </c>
      <c r="R21" s="8">
        <v>320626162</v>
      </c>
      <c r="S21" s="8">
        <v>320626162</v>
      </c>
      <c r="T21" s="8">
        <v>240774299</v>
      </c>
      <c r="U21" s="65">
        <v>79851863</v>
      </c>
      <c r="V21" s="65"/>
      <c r="W21" s="65">
        <f t="shared" si="1"/>
        <v>79851863</v>
      </c>
      <c r="X21" s="7" t="s">
        <v>167</v>
      </c>
      <c r="Y21" s="7">
        <v>2020</v>
      </c>
      <c r="Z21" s="7" t="s">
        <v>67</v>
      </c>
      <c r="AA21" s="7"/>
      <c r="AB21" s="7"/>
    </row>
    <row r="22" spans="1:28" hidden="1">
      <c r="A22" s="15" t="s">
        <v>186</v>
      </c>
      <c r="B22" s="16">
        <v>2019</v>
      </c>
      <c r="C22" s="16" t="s">
        <v>187</v>
      </c>
      <c r="D22" s="16" t="s">
        <v>188</v>
      </c>
      <c r="E22" s="16" t="s">
        <v>189</v>
      </c>
      <c r="F22" s="16" t="s">
        <v>190</v>
      </c>
      <c r="G22" s="16" t="s">
        <v>191</v>
      </c>
      <c r="H22" s="16" t="s">
        <v>57</v>
      </c>
      <c r="I22" s="16" t="s">
        <v>58</v>
      </c>
      <c r="J22" s="16" t="s">
        <v>192</v>
      </c>
      <c r="K22" s="16" t="s">
        <v>193</v>
      </c>
      <c r="L22" s="16" t="s">
        <v>194</v>
      </c>
      <c r="M22" s="16" t="s">
        <v>195</v>
      </c>
      <c r="N22" s="16" t="s">
        <v>88</v>
      </c>
      <c r="O22" s="16" t="s">
        <v>89</v>
      </c>
      <c r="P22" s="16">
        <v>900327815</v>
      </c>
      <c r="Q22" s="16" t="s">
        <v>196</v>
      </c>
      <c r="R22" s="17">
        <v>20525168</v>
      </c>
      <c r="S22" s="17">
        <v>20525168</v>
      </c>
      <c r="T22" s="17">
        <v>20525168</v>
      </c>
      <c r="U22" s="17">
        <v>0</v>
      </c>
      <c r="V22" s="17"/>
      <c r="W22" s="17"/>
      <c r="X22" s="16" t="s">
        <v>197</v>
      </c>
      <c r="Y22" s="49">
        <v>2020</v>
      </c>
    </row>
    <row r="23" spans="1:28" hidden="1">
      <c r="A23" s="9" t="s">
        <v>198</v>
      </c>
      <c r="B23" s="10">
        <v>2018</v>
      </c>
      <c r="C23" s="10" t="s">
        <v>199</v>
      </c>
      <c r="D23" s="10" t="s">
        <v>200</v>
      </c>
      <c r="E23" s="10" t="s">
        <v>201</v>
      </c>
      <c r="F23" s="10" t="s">
        <v>159</v>
      </c>
      <c r="G23" s="10" t="s">
        <v>160</v>
      </c>
      <c r="H23" s="10" t="s">
        <v>57</v>
      </c>
      <c r="I23" s="10" t="s">
        <v>58</v>
      </c>
      <c r="J23" s="10" t="s">
        <v>161</v>
      </c>
      <c r="K23" s="10" t="s">
        <v>162</v>
      </c>
      <c r="L23" s="10" t="s">
        <v>163</v>
      </c>
      <c r="M23" s="10" t="s">
        <v>164</v>
      </c>
      <c r="N23" s="10" t="s">
        <v>184</v>
      </c>
      <c r="O23" s="10" t="s">
        <v>89</v>
      </c>
      <c r="P23" s="10">
        <v>900900069</v>
      </c>
      <c r="Q23" s="10" t="s">
        <v>202</v>
      </c>
      <c r="R23" s="11">
        <v>41845866</v>
      </c>
      <c r="S23" s="11">
        <v>41845866</v>
      </c>
      <c r="T23" s="11">
        <v>41845866</v>
      </c>
      <c r="U23" s="11">
        <v>0</v>
      </c>
      <c r="V23" s="14"/>
      <c r="W23" s="14"/>
      <c r="X23" s="16" t="s">
        <v>167</v>
      </c>
      <c r="Y23" s="49">
        <v>2020</v>
      </c>
    </row>
    <row r="24" spans="1:28" ht="14.25">
      <c r="A24" s="22">
        <v>309</v>
      </c>
      <c r="B24" s="68">
        <v>2016</v>
      </c>
      <c r="C24" s="7">
        <v>594</v>
      </c>
      <c r="D24" s="7">
        <v>11114</v>
      </c>
      <c r="E24" s="53" t="s">
        <v>203</v>
      </c>
      <c r="F24" s="7" t="s">
        <v>204</v>
      </c>
      <c r="G24" s="7" t="s">
        <v>205</v>
      </c>
      <c r="H24" s="7"/>
      <c r="I24" s="7"/>
      <c r="J24" s="7"/>
      <c r="K24" s="7" t="s">
        <v>205</v>
      </c>
      <c r="L24" s="7"/>
      <c r="M24" s="7"/>
      <c r="N24" s="7"/>
      <c r="O24" s="7" t="s">
        <v>206</v>
      </c>
      <c r="P24" s="22">
        <v>900891247</v>
      </c>
      <c r="Q24" s="7" t="s">
        <v>207</v>
      </c>
      <c r="R24" s="8">
        <v>3637856</v>
      </c>
      <c r="S24" s="8">
        <v>3637856</v>
      </c>
      <c r="T24" s="8"/>
      <c r="U24" s="65">
        <v>3637856</v>
      </c>
      <c r="V24" s="65"/>
      <c r="W24" s="65">
        <f t="shared" ref="W24:W37" si="2">+U24-V24</f>
        <v>3637856</v>
      </c>
      <c r="X24" s="7" t="s">
        <v>2</v>
      </c>
      <c r="Y24" s="7">
        <v>2017</v>
      </c>
      <c r="Z24" s="7" t="s">
        <v>104</v>
      </c>
      <c r="AA24" s="7"/>
      <c r="AB24" s="7"/>
    </row>
    <row r="25" spans="1:28" ht="14.25">
      <c r="A25" s="22">
        <v>6177</v>
      </c>
      <c r="B25" s="68">
        <v>2015</v>
      </c>
      <c r="C25" s="53">
        <v>1278</v>
      </c>
      <c r="D25" s="53">
        <v>2148</v>
      </c>
      <c r="E25" s="53" t="s">
        <v>208</v>
      </c>
      <c r="F25" s="53" t="s">
        <v>209</v>
      </c>
      <c r="G25" s="53" t="s">
        <v>210</v>
      </c>
      <c r="H25" s="7"/>
      <c r="I25" s="7"/>
      <c r="J25" s="7"/>
      <c r="K25" s="7"/>
      <c r="L25" s="7"/>
      <c r="M25" s="7"/>
      <c r="N25" s="7"/>
      <c r="O25" s="7" t="s">
        <v>206</v>
      </c>
      <c r="P25" s="22">
        <v>890900943</v>
      </c>
      <c r="Q25" s="7" t="s">
        <v>211</v>
      </c>
      <c r="R25" s="8">
        <v>1</v>
      </c>
      <c r="S25" s="8">
        <v>1</v>
      </c>
      <c r="T25" s="8"/>
      <c r="U25" s="65">
        <v>1</v>
      </c>
      <c r="V25" s="65"/>
      <c r="W25" s="65">
        <f t="shared" si="2"/>
        <v>1</v>
      </c>
      <c r="X25" s="7" t="s">
        <v>2</v>
      </c>
      <c r="Y25" s="7">
        <v>2016</v>
      </c>
      <c r="Z25" s="7" t="s">
        <v>104</v>
      </c>
      <c r="AA25" s="7"/>
      <c r="AB25" s="7"/>
    </row>
    <row r="26" spans="1:28" ht="14.25">
      <c r="A26" s="22">
        <v>235</v>
      </c>
      <c r="B26" s="68">
        <v>2017</v>
      </c>
      <c r="C26" s="7">
        <v>413</v>
      </c>
      <c r="D26" s="7">
        <v>308</v>
      </c>
      <c r="E26" s="53" t="s">
        <v>212</v>
      </c>
      <c r="F26" s="7" t="s">
        <v>213</v>
      </c>
      <c r="G26" s="7" t="s">
        <v>214</v>
      </c>
      <c r="H26" s="7"/>
      <c r="I26" s="7"/>
      <c r="J26" s="7"/>
      <c r="K26" s="7" t="s">
        <v>214</v>
      </c>
      <c r="L26" s="7"/>
      <c r="M26" s="7"/>
      <c r="N26" s="7"/>
      <c r="O26" s="7" t="s">
        <v>206</v>
      </c>
      <c r="P26" s="22">
        <v>800162003</v>
      </c>
      <c r="Q26" s="7" t="s">
        <v>215</v>
      </c>
      <c r="R26" s="8">
        <v>887053</v>
      </c>
      <c r="S26" s="8">
        <v>887053</v>
      </c>
      <c r="T26" s="8"/>
      <c r="U26" s="65">
        <v>887053</v>
      </c>
      <c r="V26" s="65"/>
      <c r="W26" s="65">
        <f t="shared" si="2"/>
        <v>887053</v>
      </c>
      <c r="X26" s="7" t="s">
        <v>2</v>
      </c>
      <c r="Y26" s="7">
        <v>2018</v>
      </c>
      <c r="Z26" s="7" t="s">
        <v>104</v>
      </c>
      <c r="AA26" s="7"/>
      <c r="AB26" s="7"/>
    </row>
    <row r="27" spans="1:28" ht="14.25">
      <c r="A27" s="22">
        <v>8</v>
      </c>
      <c r="B27" s="68">
        <v>2017</v>
      </c>
      <c r="C27" s="7">
        <v>19</v>
      </c>
      <c r="D27" s="7">
        <v>42</v>
      </c>
      <c r="E27" s="53" t="s">
        <v>216</v>
      </c>
      <c r="F27" s="7" t="s">
        <v>213</v>
      </c>
      <c r="G27" s="7" t="s">
        <v>214</v>
      </c>
      <c r="H27" s="7"/>
      <c r="I27" s="7"/>
      <c r="J27" s="7"/>
      <c r="K27" s="7" t="s">
        <v>214</v>
      </c>
      <c r="L27" s="7"/>
      <c r="M27" s="7"/>
      <c r="N27" s="7"/>
      <c r="O27" s="7" t="s">
        <v>206</v>
      </c>
      <c r="P27" s="22">
        <v>900062917</v>
      </c>
      <c r="Q27" s="7" t="s">
        <v>217</v>
      </c>
      <c r="R27" s="8">
        <v>3933</v>
      </c>
      <c r="S27" s="8">
        <v>3933</v>
      </c>
      <c r="T27" s="8"/>
      <c r="U27" s="65">
        <v>3933</v>
      </c>
      <c r="V27" s="65"/>
      <c r="W27" s="65">
        <f t="shared" si="2"/>
        <v>3933</v>
      </c>
      <c r="X27" s="7" t="s">
        <v>2</v>
      </c>
      <c r="Y27" s="7">
        <v>2019</v>
      </c>
      <c r="Z27" s="7" t="s">
        <v>104</v>
      </c>
      <c r="AA27" s="7"/>
      <c r="AB27" s="7"/>
    </row>
    <row r="28" spans="1:28" ht="14.25">
      <c r="A28" s="22">
        <v>337</v>
      </c>
      <c r="B28" s="68">
        <v>2018</v>
      </c>
      <c r="C28" s="7">
        <v>704</v>
      </c>
      <c r="D28" s="7">
        <v>658</v>
      </c>
      <c r="E28" s="53" t="s">
        <v>218</v>
      </c>
      <c r="F28" s="7" t="s">
        <v>219</v>
      </c>
      <c r="G28" s="7" t="s">
        <v>220</v>
      </c>
      <c r="H28" s="7"/>
      <c r="I28" s="7"/>
      <c r="J28" s="7"/>
      <c r="K28" s="7" t="s">
        <v>220</v>
      </c>
      <c r="L28" s="7"/>
      <c r="M28" s="7"/>
      <c r="N28" s="7"/>
      <c r="O28" s="7" t="s">
        <v>206</v>
      </c>
      <c r="P28" s="22">
        <v>830053669</v>
      </c>
      <c r="Q28" s="7" t="s">
        <v>221</v>
      </c>
      <c r="R28" s="8">
        <v>952594</v>
      </c>
      <c r="S28" s="8">
        <v>952594</v>
      </c>
      <c r="T28" s="8"/>
      <c r="U28" s="65">
        <v>952594</v>
      </c>
      <c r="V28" s="65"/>
      <c r="W28" s="65">
        <f t="shared" si="2"/>
        <v>952594</v>
      </c>
      <c r="X28" s="7" t="s">
        <v>2</v>
      </c>
      <c r="Y28" s="7">
        <v>2019</v>
      </c>
      <c r="Z28" s="7" t="s">
        <v>104</v>
      </c>
      <c r="AA28" s="7"/>
      <c r="AB28" s="7"/>
    </row>
    <row r="29" spans="1:28" ht="14.25">
      <c r="A29" s="22">
        <v>894</v>
      </c>
      <c r="B29" s="68">
        <v>2018</v>
      </c>
      <c r="C29" s="7">
        <v>1582</v>
      </c>
      <c r="D29" s="7">
        <v>1502</v>
      </c>
      <c r="E29" s="53" t="s">
        <v>222</v>
      </c>
      <c r="F29" s="7" t="s">
        <v>219</v>
      </c>
      <c r="G29" s="7" t="s">
        <v>220</v>
      </c>
      <c r="H29" s="7"/>
      <c r="I29" s="7"/>
      <c r="J29" s="7"/>
      <c r="K29" s="7" t="s">
        <v>220</v>
      </c>
      <c r="L29" s="7"/>
      <c r="M29" s="7"/>
      <c r="N29" s="7"/>
      <c r="O29" s="7" t="s">
        <v>206</v>
      </c>
      <c r="P29" s="22">
        <v>830053669</v>
      </c>
      <c r="Q29" s="7" t="s">
        <v>221</v>
      </c>
      <c r="R29" s="8">
        <v>80</v>
      </c>
      <c r="S29" s="8">
        <v>80</v>
      </c>
      <c r="T29" s="8"/>
      <c r="U29" s="65">
        <v>80</v>
      </c>
      <c r="V29" s="65"/>
      <c r="W29" s="65">
        <f t="shared" si="2"/>
        <v>80</v>
      </c>
      <c r="X29" s="7" t="s">
        <v>2</v>
      </c>
      <c r="Y29" s="7">
        <v>2019</v>
      </c>
      <c r="Z29" s="7" t="s">
        <v>104</v>
      </c>
      <c r="AA29" s="7"/>
      <c r="AB29" s="7"/>
    </row>
    <row r="30" spans="1:28" ht="14.25">
      <c r="A30" s="22">
        <v>483</v>
      </c>
      <c r="B30" s="68">
        <v>2018</v>
      </c>
      <c r="C30" s="7">
        <v>512</v>
      </c>
      <c r="D30" s="7">
        <v>592</v>
      </c>
      <c r="E30" s="53" t="s">
        <v>223</v>
      </c>
      <c r="F30" s="7" t="s">
        <v>224</v>
      </c>
      <c r="G30" s="7" t="s">
        <v>225</v>
      </c>
      <c r="H30" s="7"/>
      <c r="I30" s="7"/>
      <c r="J30" s="7"/>
      <c r="K30" s="7" t="s">
        <v>225</v>
      </c>
      <c r="L30" s="7"/>
      <c r="M30" s="7"/>
      <c r="N30" s="7"/>
      <c r="O30" s="7" t="s">
        <v>206</v>
      </c>
      <c r="P30" s="22">
        <v>900057931</v>
      </c>
      <c r="Q30" s="7" t="s">
        <v>226</v>
      </c>
      <c r="R30" s="8">
        <v>21344</v>
      </c>
      <c r="S30" s="8">
        <v>21344</v>
      </c>
      <c r="T30" s="8"/>
      <c r="U30" s="65">
        <v>21344</v>
      </c>
      <c r="V30" s="65"/>
      <c r="W30" s="65">
        <f t="shared" si="2"/>
        <v>21344</v>
      </c>
      <c r="X30" s="7" t="s">
        <v>2</v>
      </c>
      <c r="Y30" s="7">
        <v>2019</v>
      </c>
      <c r="Z30" s="7" t="s">
        <v>104</v>
      </c>
      <c r="AA30" s="7"/>
      <c r="AB30" s="7"/>
    </row>
    <row r="31" spans="1:28" ht="14.25">
      <c r="A31" s="22">
        <v>24929</v>
      </c>
      <c r="B31" s="68">
        <v>2018</v>
      </c>
      <c r="C31" s="53">
        <v>455</v>
      </c>
      <c r="D31" s="53">
        <v>428</v>
      </c>
      <c r="E31" s="53" t="s">
        <v>227</v>
      </c>
      <c r="F31" s="54" t="s">
        <v>224</v>
      </c>
      <c r="G31" s="53" t="s">
        <v>228</v>
      </c>
      <c r="H31" s="7"/>
      <c r="I31" s="7"/>
      <c r="J31" s="7"/>
      <c r="K31" s="7"/>
      <c r="L31" s="7"/>
      <c r="M31" s="7"/>
      <c r="N31" s="7"/>
      <c r="O31" s="7" t="s">
        <v>206</v>
      </c>
      <c r="P31" s="22">
        <v>800242738</v>
      </c>
      <c r="Q31" s="7" t="s">
        <v>229</v>
      </c>
      <c r="R31" s="8">
        <v>1</v>
      </c>
      <c r="S31" s="8">
        <v>1</v>
      </c>
      <c r="T31" s="8"/>
      <c r="U31" s="65">
        <v>1</v>
      </c>
      <c r="V31" s="65"/>
      <c r="W31" s="65">
        <f t="shared" si="2"/>
        <v>1</v>
      </c>
      <c r="X31" s="7" t="s">
        <v>2</v>
      </c>
      <c r="Y31" s="7">
        <v>2019</v>
      </c>
      <c r="Z31" s="7" t="s">
        <v>104</v>
      </c>
      <c r="AA31" s="7"/>
      <c r="AB31" s="7"/>
    </row>
    <row r="32" spans="1:28" ht="14.25">
      <c r="A32" s="22">
        <v>335</v>
      </c>
      <c r="B32" s="68">
        <v>2016</v>
      </c>
      <c r="C32" s="7">
        <v>842</v>
      </c>
      <c r="D32" s="7">
        <v>1296</v>
      </c>
      <c r="E32" s="53" t="s">
        <v>230</v>
      </c>
      <c r="F32" s="7" t="s">
        <v>231</v>
      </c>
      <c r="G32" s="7" t="s">
        <v>232</v>
      </c>
      <c r="H32" s="7"/>
      <c r="I32" s="7"/>
      <c r="J32" s="7"/>
      <c r="K32" s="7" t="s">
        <v>232</v>
      </c>
      <c r="L32" s="7"/>
      <c r="M32" s="7"/>
      <c r="N32" s="7"/>
      <c r="O32" s="7" t="s">
        <v>206</v>
      </c>
      <c r="P32" s="22">
        <v>900838848</v>
      </c>
      <c r="Q32" s="7" t="s">
        <v>233</v>
      </c>
      <c r="R32" s="8">
        <v>981940</v>
      </c>
      <c r="S32" s="8">
        <v>981940</v>
      </c>
      <c r="T32" s="8"/>
      <c r="U32" s="65">
        <v>981940</v>
      </c>
      <c r="V32" s="65"/>
      <c r="W32" s="65">
        <f t="shared" si="2"/>
        <v>981940</v>
      </c>
      <c r="X32" s="7" t="s">
        <v>2</v>
      </c>
      <c r="Y32" s="7">
        <v>2017</v>
      </c>
      <c r="Z32" s="7" t="s">
        <v>104</v>
      </c>
      <c r="AA32" s="7"/>
      <c r="AB32" s="7"/>
    </row>
    <row r="33" spans="1:28" ht="14.25">
      <c r="A33" s="22">
        <v>895</v>
      </c>
      <c r="B33" s="68">
        <v>2018</v>
      </c>
      <c r="C33" s="7">
        <v>1561</v>
      </c>
      <c r="D33" s="7">
        <v>1499</v>
      </c>
      <c r="E33" s="53" t="s">
        <v>234</v>
      </c>
      <c r="F33" s="7" t="s">
        <v>235</v>
      </c>
      <c r="G33" s="7" t="s">
        <v>232</v>
      </c>
      <c r="H33" s="7"/>
      <c r="I33" s="7"/>
      <c r="J33" s="7"/>
      <c r="K33" s="7" t="s">
        <v>232</v>
      </c>
      <c r="L33" s="7"/>
      <c r="M33" s="7"/>
      <c r="N33" s="7"/>
      <c r="O33" s="7" t="s">
        <v>206</v>
      </c>
      <c r="P33" s="22">
        <v>860002184</v>
      </c>
      <c r="Q33" s="7" t="s">
        <v>236</v>
      </c>
      <c r="R33" s="8">
        <v>1470733</v>
      </c>
      <c r="S33" s="8">
        <v>1470733</v>
      </c>
      <c r="T33" s="8"/>
      <c r="U33" s="65">
        <v>1470733</v>
      </c>
      <c r="V33" s="90">
        <v>1470733</v>
      </c>
      <c r="W33" s="65">
        <f t="shared" si="2"/>
        <v>0</v>
      </c>
      <c r="X33" s="7" t="s">
        <v>2</v>
      </c>
      <c r="Y33" s="7">
        <v>2019</v>
      </c>
      <c r="Z33" s="7" t="s">
        <v>104</v>
      </c>
      <c r="AA33" s="7"/>
      <c r="AB33" s="7" t="s">
        <v>237</v>
      </c>
    </row>
    <row r="34" spans="1:28" ht="14.25">
      <c r="A34" s="22">
        <v>537</v>
      </c>
      <c r="B34" s="68">
        <v>2017</v>
      </c>
      <c r="C34" s="7">
        <v>866</v>
      </c>
      <c r="D34" s="7">
        <v>858</v>
      </c>
      <c r="E34" s="53" t="s">
        <v>238</v>
      </c>
      <c r="F34" s="7" t="s">
        <v>239</v>
      </c>
      <c r="G34" s="7" t="s">
        <v>240</v>
      </c>
      <c r="H34" s="7"/>
      <c r="I34" s="7"/>
      <c r="J34" s="7"/>
      <c r="K34" s="7" t="s">
        <v>240</v>
      </c>
      <c r="L34" s="7"/>
      <c r="M34" s="7"/>
      <c r="N34" s="7"/>
      <c r="O34" s="7" t="s">
        <v>206</v>
      </c>
      <c r="P34" s="22">
        <v>899999230</v>
      </c>
      <c r="Q34" s="7" t="s">
        <v>241</v>
      </c>
      <c r="R34" s="8">
        <v>37408000</v>
      </c>
      <c r="S34" s="8">
        <v>37408000</v>
      </c>
      <c r="T34" s="8"/>
      <c r="U34" s="65">
        <v>37408000</v>
      </c>
      <c r="V34" s="65"/>
      <c r="W34" s="65">
        <f t="shared" si="2"/>
        <v>37408000</v>
      </c>
      <c r="X34" s="7" t="s">
        <v>2</v>
      </c>
      <c r="Y34" s="7">
        <v>2018</v>
      </c>
      <c r="Z34" s="7" t="s">
        <v>104</v>
      </c>
      <c r="AA34" s="7"/>
      <c r="AB34" s="7"/>
    </row>
    <row r="35" spans="1:28" ht="14.25">
      <c r="A35" s="22">
        <v>112</v>
      </c>
      <c r="B35" s="68">
        <v>2014</v>
      </c>
      <c r="C35" s="7">
        <v>116</v>
      </c>
      <c r="D35" s="7">
        <v>126</v>
      </c>
      <c r="E35" s="53" t="s">
        <v>242</v>
      </c>
      <c r="F35" s="7" t="s">
        <v>243</v>
      </c>
      <c r="G35" s="7" t="s">
        <v>244</v>
      </c>
      <c r="H35" s="7"/>
      <c r="I35" s="7"/>
      <c r="J35" s="7"/>
      <c r="K35" s="7" t="s">
        <v>244</v>
      </c>
      <c r="L35" s="7"/>
      <c r="M35" s="7"/>
      <c r="N35" s="7"/>
      <c r="O35" s="7" t="s">
        <v>64</v>
      </c>
      <c r="P35" s="22">
        <v>19498055</v>
      </c>
      <c r="Q35" s="7" t="s">
        <v>245</v>
      </c>
      <c r="R35" s="8">
        <v>623334</v>
      </c>
      <c r="S35" s="8">
        <v>623334</v>
      </c>
      <c r="T35" s="8"/>
      <c r="U35" s="65">
        <v>623334</v>
      </c>
      <c r="V35" s="65"/>
      <c r="W35" s="65">
        <f t="shared" si="2"/>
        <v>623334</v>
      </c>
      <c r="X35" s="7" t="s">
        <v>167</v>
      </c>
      <c r="Y35" s="7">
        <v>2015</v>
      </c>
      <c r="Z35" s="7" t="s">
        <v>67</v>
      </c>
      <c r="AA35" s="7"/>
      <c r="AB35" s="7"/>
    </row>
    <row r="36" spans="1:28" ht="14.25">
      <c r="A36" s="22">
        <v>275</v>
      </c>
      <c r="B36" s="68">
        <v>2015</v>
      </c>
      <c r="C36" s="7">
        <v>585</v>
      </c>
      <c r="D36" s="7">
        <v>861</v>
      </c>
      <c r="E36" s="53" t="s">
        <v>246</v>
      </c>
      <c r="F36" s="7" t="s">
        <v>247</v>
      </c>
      <c r="G36" s="7" t="s">
        <v>248</v>
      </c>
      <c r="H36" s="7"/>
      <c r="I36" s="7"/>
      <c r="J36" s="7"/>
      <c r="K36" s="7" t="s">
        <v>248</v>
      </c>
      <c r="L36" s="7"/>
      <c r="M36" s="7"/>
      <c r="N36" s="7"/>
      <c r="O36" s="7" t="s">
        <v>249</v>
      </c>
      <c r="P36" s="22">
        <v>52265831</v>
      </c>
      <c r="Q36" s="7" t="s">
        <v>250</v>
      </c>
      <c r="R36" s="8">
        <v>2790000</v>
      </c>
      <c r="S36" s="8">
        <v>2790000</v>
      </c>
      <c r="T36" s="8"/>
      <c r="U36" s="65">
        <v>2790000</v>
      </c>
      <c r="V36" s="65"/>
      <c r="W36" s="65">
        <f t="shared" si="2"/>
        <v>2790000</v>
      </c>
      <c r="X36" s="16" t="s">
        <v>197</v>
      </c>
      <c r="Y36" s="7">
        <v>2016</v>
      </c>
      <c r="Z36" s="7" t="s">
        <v>67</v>
      </c>
      <c r="AA36" s="7"/>
      <c r="AB36" s="7"/>
    </row>
    <row r="37" spans="1:28" ht="14.25">
      <c r="A37" s="22">
        <v>286</v>
      </c>
      <c r="B37" s="68">
        <v>2015</v>
      </c>
      <c r="C37" s="7">
        <v>402</v>
      </c>
      <c r="D37" s="7">
        <v>872</v>
      </c>
      <c r="E37" s="53" t="s">
        <v>251</v>
      </c>
      <c r="F37" s="7" t="s">
        <v>252</v>
      </c>
      <c r="G37" s="7" t="s">
        <v>253</v>
      </c>
      <c r="H37" s="7"/>
      <c r="I37" s="7"/>
      <c r="J37" s="7"/>
      <c r="K37" s="7" t="s">
        <v>253</v>
      </c>
      <c r="L37" s="7"/>
      <c r="M37" s="7"/>
      <c r="N37" s="7"/>
      <c r="O37" s="7" t="s">
        <v>249</v>
      </c>
      <c r="P37" s="22">
        <v>79233936</v>
      </c>
      <c r="Q37" s="7" t="s">
        <v>254</v>
      </c>
      <c r="R37" s="8">
        <v>28970250</v>
      </c>
      <c r="S37" s="8">
        <v>28970250</v>
      </c>
      <c r="T37" s="8"/>
      <c r="U37" s="65">
        <v>28970250</v>
      </c>
      <c r="V37" s="65"/>
      <c r="W37" s="65">
        <f t="shared" si="2"/>
        <v>28970250</v>
      </c>
      <c r="X37" s="16" t="s">
        <v>197</v>
      </c>
      <c r="Y37" s="7">
        <v>2016</v>
      </c>
      <c r="Z37" s="7" t="s">
        <v>67</v>
      </c>
      <c r="AA37" s="7"/>
      <c r="AB37" s="7"/>
    </row>
    <row r="38" spans="1:28" hidden="1">
      <c r="A38" s="15">
        <v>260</v>
      </c>
      <c r="B38" s="16">
        <v>2016</v>
      </c>
      <c r="C38" s="16"/>
      <c r="D38" s="16"/>
      <c r="E38" s="16"/>
      <c r="F38" s="16"/>
      <c r="G38" s="16"/>
      <c r="H38" s="16"/>
      <c r="I38" s="16"/>
      <c r="J38" s="16"/>
      <c r="K38" s="16"/>
      <c r="L38" s="16"/>
      <c r="M38" s="16"/>
      <c r="N38" s="16"/>
      <c r="O38" s="16" t="s">
        <v>64</v>
      </c>
      <c r="P38" s="16">
        <v>79788806</v>
      </c>
      <c r="Q38" s="16" t="s">
        <v>255</v>
      </c>
      <c r="R38" s="17">
        <v>4500000</v>
      </c>
      <c r="S38" s="17">
        <v>4500000</v>
      </c>
      <c r="T38" s="17">
        <v>4500000</v>
      </c>
      <c r="U38" s="17">
        <v>0</v>
      </c>
      <c r="V38" s="17"/>
      <c r="W38" s="17"/>
      <c r="X38" s="16" t="s">
        <v>2</v>
      </c>
    </row>
    <row r="39" spans="1:28" hidden="1">
      <c r="A39" s="6">
        <v>226</v>
      </c>
      <c r="B39" s="7">
        <v>2016</v>
      </c>
      <c r="C39" s="7"/>
      <c r="D39" s="7"/>
      <c r="E39" s="7"/>
      <c r="F39" s="7"/>
      <c r="G39" s="7"/>
      <c r="H39" s="7"/>
      <c r="I39" s="7"/>
      <c r="J39" s="7"/>
      <c r="K39" s="7"/>
      <c r="L39" s="7"/>
      <c r="M39" s="7"/>
      <c r="N39" s="7"/>
      <c r="O39" s="7" t="s">
        <v>64</v>
      </c>
      <c r="P39" s="7">
        <v>79823287</v>
      </c>
      <c r="Q39" s="7" t="s">
        <v>256</v>
      </c>
      <c r="R39" s="8">
        <v>2000000</v>
      </c>
      <c r="S39" s="8">
        <v>2000000</v>
      </c>
      <c r="T39" s="8">
        <v>2000000</v>
      </c>
      <c r="U39" s="8">
        <v>0</v>
      </c>
      <c r="V39" s="8"/>
      <c r="W39" s="8"/>
      <c r="X39" s="7" t="s">
        <v>2</v>
      </c>
    </row>
    <row r="40" spans="1:28" hidden="1">
      <c r="A40" s="9">
        <v>259</v>
      </c>
      <c r="B40" s="10">
        <v>2016</v>
      </c>
      <c r="C40" s="10"/>
      <c r="D40" s="10"/>
      <c r="E40" s="10"/>
      <c r="F40" s="10"/>
      <c r="G40" s="10"/>
      <c r="H40" s="10"/>
      <c r="I40" s="10"/>
      <c r="J40" s="10"/>
      <c r="K40" s="10"/>
      <c r="L40" s="10"/>
      <c r="M40" s="10"/>
      <c r="N40" s="10"/>
      <c r="O40" s="10" t="s">
        <v>64</v>
      </c>
      <c r="P40" s="10">
        <v>1032397641</v>
      </c>
      <c r="Q40" s="10" t="s">
        <v>257</v>
      </c>
      <c r="R40" s="11">
        <v>533334</v>
      </c>
      <c r="S40" s="11">
        <v>533334</v>
      </c>
      <c r="T40" s="11">
        <v>533334</v>
      </c>
      <c r="U40" s="11">
        <v>0</v>
      </c>
      <c r="V40" s="11"/>
      <c r="W40" s="11"/>
      <c r="X40" s="10" t="s">
        <v>2</v>
      </c>
    </row>
    <row r="41" spans="1:28" ht="14.25">
      <c r="A41" s="22">
        <v>450</v>
      </c>
      <c r="B41" s="68">
        <v>2013</v>
      </c>
      <c r="C41" s="7">
        <v>606</v>
      </c>
      <c r="D41" s="7">
        <v>962</v>
      </c>
      <c r="E41" s="53" t="s">
        <v>258</v>
      </c>
      <c r="F41" s="7" t="s">
        <v>259</v>
      </c>
      <c r="G41" s="7" t="s">
        <v>260</v>
      </c>
      <c r="H41" s="7"/>
      <c r="I41" s="7"/>
      <c r="J41" s="7"/>
      <c r="K41" s="7" t="s">
        <v>260</v>
      </c>
      <c r="L41" s="7"/>
      <c r="M41" s="7"/>
      <c r="N41" s="7"/>
      <c r="O41" s="7" t="s">
        <v>206</v>
      </c>
      <c r="P41" s="22">
        <v>900249043</v>
      </c>
      <c r="Q41" s="7" t="s">
        <v>261</v>
      </c>
      <c r="R41" s="8">
        <v>30000000</v>
      </c>
      <c r="S41" s="8">
        <v>30000000</v>
      </c>
      <c r="T41" s="8"/>
      <c r="U41" s="65">
        <v>30000000</v>
      </c>
      <c r="V41" s="65"/>
      <c r="W41" s="65">
        <f t="shared" ref="W41:W50" si="3">+U41-V41</f>
        <v>30000000</v>
      </c>
      <c r="X41" s="16" t="s">
        <v>197</v>
      </c>
      <c r="Y41" s="7">
        <v>2014</v>
      </c>
      <c r="Z41" s="7" t="s">
        <v>67</v>
      </c>
      <c r="AA41" s="7"/>
      <c r="AB41" s="7"/>
    </row>
    <row r="42" spans="1:28" ht="14.25">
      <c r="A42" s="22">
        <v>282</v>
      </c>
      <c r="B42" s="68">
        <v>2014</v>
      </c>
      <c r="C42" s="7">
        <v>388</v>
      </c>
      <c r="D42" s="7">
        <v>802</v>
      </c>
      <c r="E42" s="53" t="s">
        <v>262</v>
      </c>
      <c r="F42" s="7" t="s">
        <v>263</v>
      </c>
      <c r="G42" s="7" t="s">
        <v>264</v>
      </c>
      <c r="H42" s="7"/>
      <c r="I42" s="7"/>
      <c r="J42" s="7"/>
      <c r="K42" s="7" t="s">
        <v>264</v>
      </c>
      <c r="L42" s="7"/>
      <c r="M42" s="7"/>
      <c r="N42" s="7"/>
      <c r="O42" s="7" t="s">
        <v>206</v>
      </c>
      <c r="P42" s="22">
        <v>830126645</v>
      </c>
      <c r="Q42" s="7" t="s">
        <v>265</v>
      </c>
      <c r="R42" s="8">
        <v>38211980</v>
      </c>
      <c r="S42" s="8">
        <v>38211980</v>
      </c>
      <c r="T42" s="8"/>
      <c r="U42" s="65">
        <v>38211980</v>
      </c>
      <c r="V42" s="65"/>
      <c r="W42" s="65">
        <f t="shared" si="3"/>
        <v>38211980</v>
      </c>
      <c r="X42" s="7" t="s">
        <v>66</v>
      </c>
      <c r="Y42" s="7">
        <v>2015</v>
      </c>
      <c r="Z42" s="7" t="s">
        <v>67</v>
      </c>
      <c r="AA42" s="7"/>
      <c r="AB42" s="7"/>
    </row>
    <row r="43" spans="1:28" ht="14.25">
      <c r="A43" s="22">
        <v>191</v>
      </c>
      <c r="B43" s="68">
        <v>2016</v>
      </c>
      <c r="C43" s="7">
        <v>68</v>
      </c>
      <c r="D43" s="7">
        <v>319</v>
      </c>
      <c r="E43" s="53" t="s">
        <v>266</v>
      </c>
      <c r="F43" s="7" t="s">
        <v>263</v>
      </c>
      <c r="G43" s="7" t="s">
        <v>264</v>
      </c>
      <c r="H43" s="7"/>
      <c r="I43" s="7"/>
      <c r="J43" s="7"/>
      <c r="K43" s="7" t="s">
        <v>264</v>
      </c>
      <c r="L43" s="7"/>
      <c r="M43" s="7"/>
      <c r="N43" s="7"/>
      <c r="O43" s="7" t="s">
        <v>249</v>
      </c>
      <c r="P43" s="22">
        <v>1014234346</v>
      </c>
      <c r="Q43" s="7" t="s">
        <v>267</v>
      </c>
      <c r="R43" s="8">
        <v>600000</v>
      </c>
      <c r="S43" s="8">
        <v>600000</v>
      </c>
      <c r="T43" s="8"/>
      <c r="U43" s="65">
        <v>600000</v>
      </c>
      <c r="V43" s="65"/>
      <c r="W43" s="65">
        <f t="shared" si="3"/>
        <v>600000</v>
      </c>
      <c r="X43" s="7" t="s">
        <v>66</v>
      </c>
      <c r="Y43" s="7">
        <v>2017</v>
      </c>
      <c r="Z43" s="7" t="s">
        <v>67</v>
      </c>
      <c r="AA43" s="7"/>
      <c r="AB43" s="7"/>
    </row>
    <row r="44" spans="1:28" ht="14.25">
      <c r="A44" s="22">
        <v>97</v>
      </c>
      <c r="B44" s="68">
        <v>2014</v>
      </c>
      <c r="C44" s="7">
        <v>314</v>
      </c>
      <c r="D44" s="7">
        <v>336</v>
      </c>
      <c r="E44" s="53" t="s">
        <v>268</v>
      </c>
      <c r="F44" s="7" t="s">
        <v>263</v>
      </c>
      <c r="G44" s="7" t="s">
        <v>264</v>
      </c>
      <c r="H44" s="7"/>
      <c r="I44" s="7"/>
      <c r="J44" s="7"/>
      <c r="K44" s="7" t="s">
        <v>264</v>
      </c>
      <c r="L44" s="7"/>
      <c r="M44" s="7"/>
      <c r="N44" s="7"/>
      <c r="O44" s="7" t="s">
        <v>249</v>
      </c>
      <c r="P44" s="22">
        <v>79787243</v>
      </c>
      <c r="Q44" s="7" t="s">
        <v>269</v>
      </c>
      <c r="R44" s="8">
        <v>302134</v>
      </c>
      <c r="S44" s="8">
        <v>302134</v>
      </c>
      <c r="T44" s="8"/>
      <c r="U44" s="65">
        <v>302134</v>
      </c>
      <c r="V44" s="65"/>
      <c r="W44" s="65">
        <f t="shared" si="3"/>
        <v>302134</v>
      </c>
      <c r="X44" s="7" t="s">
        <v>66</v>
      </c>
      <c r="Y44" s="7">
        <v>2015</v>
      </c>
      <c r="Z44" s="7" t="s">
        <v>67</v>
      </c>
      <c r="AA44" s="7"/>
      <c r="AB44" s="7"/>
    </row>
    <row r="45" spans="1:28" ht="14.25">
      <c r="A45" s="22">
        <v>151</v>
      </c>
      <c r="B45" s="68">
        <v>2013</v>
      </c>
      <c r="C45" s="7">
        <v>835</v>
      </c>
      <c r="D45" s="7">
        <v>985</v>
      </c>
      <c r="E45" s="53" t="s">
        <v>270</v>
      </c>
      <c r="F45" s="7" t="s">
        <v>271</v>
      </c>
      <c r="G45" s="7" t="s">
        <v>272</v>
      </c>
      <c r="H45" s="7"/>
      <c r="I45" s="7"/>
      <c r="J45" s="7"/>
      <c r="K45" s="7" t="s">
        <v>272</v>
      </c>
      <c r="L45" s="7"/>
      <c r="M45" s="7"/>
      <c r="N45" s="7"/>
      <c r="O45" s="7" t="s">
        <v>206</v>
      </c>
      <c r="P45" s="22">
        <v>830093579</v>
      </c>
      <c r="Q45" s="7" t="s">
        <v>273</v>
      </c>
      <c r="R45" s="8">
        <v>1064746</v>
      </c>
      <c r="S45" s="8">
        <v>1064746</v>
      </c>
      <c r="T45" s="8"/>
      <c r="U45" s="65">
        <v>1064746</v>
      </c>
      <c r="V45" s="65"/>
      <c r="W45" s="65">
        <f t="shared" si="3"/>
        <v>1064746</v>
      </c>
      <c r="X45" s="7" t="s">
        <v>2</v>
      </c>
      <c r="Y45" s="7">
        <v>2014</v>
      </c>
      <c r="Z45" s="7" t="s">
        <v>67</v>
      </c>
      <c r="AA45" s="7"/>
      <c r="AB45" s="7"/>
    </row>
    <row r="46" spans="1:28" ht="14.25">
      <c r="A46" s="22">
        <v>196</v>
      </c>
      <c r="B46" s="68">
        <v>2015</v>
      </c>
      <c r="C46" s="7">
        <v>345</v>
      </c>
      <c r="D46" s="7">
        <v>364</v>
      </c>
      <c r="E46" s="53" t="s">
        <v>274</v>
      </c>
      <c r="F46" s="7" t="s">
        <v>271</v>
      </c>
      <c r="G46" s="7" t="s">
        <v>275</v>
      </c>
      <c r="H46" s="7"/>
      <c r="I46" s="7"/>
      <c r="J46" s="7"/>
      <c r="K46" s="7" t="s">
        <v>275</v>
      </c>
      <c r="L46" s="7"/>
      <c r="M46" s="7"/>
      <c r="N46" s="7"/>
      <c r="O46" s="7" t="s">
        <v>249</v>
      </c>
      <c r="P46" s="22">
        <v>148253</v>
      </c>
      <c r="Q46" s="7" t="s">
        <v>276</v>
      </c>
      <c r="R46" s="8">
        <v>12</v>
      </c>
      <c r="S46" s="8">
        <v>12</v>
      </c>
      <c r="T46" s="8"/>
      <c r="U46" s="65">
        <v>12</v>
      </c>
      <c r="V46" s="65"/>
      <c r="W46" s="65">
        <f t="shared" si="3"/>
        <v>12</v>
      </c>
      <c r="X46" s="7" t="s">
        <v>2</v>
      </c>
      <c r="Y46" s="7">
        <v>2016</v>
      </c>
      <c r="Z46" s="7" t="s">
        <v>67</v>
      </c>
      <c r="AA46" s="7"/>
      <c r="AB46" s="7"/>
    </row>
    <row r="47" spans="1:28" ht="14.25">
      <c r="A47" s="22">
        <v>536</v>
      </c>
      <c r="B47" s="68">
        <v>2016</v>
      </c>
      <c r="C47" s="7">
        <v>947</v>
      </c>
      <c r="D47" s="7">
        <v>1692</v>
      </c>
      <c r="E47" s="53" t="s">
        <v>277</v>
      </c>
      <c r="F47" s="7" t="s">
        <v>278</v>
      </c>
      <c r="G47" s="7" t="s">
        <v>279</v>
      </c>
      <c r="H47" s="7"/>
      <c r="I47" s="7"/>
      <c r="J47" s="7"/>
      <c r="K47" s="7" t="s">
        <v>279</v>
      </c>
      <c r="L47" s="7"/>
      <c r="M47" s="7"/>
      <c r="N47" s="7"/>
      <c r="O47" s="7" t="s">
        <v>89</v>
      </c>
      <c r="P47" s="22">
        <v>901039622</v>
      </c>
      <c r="Q47" s="7" t="s">
        <v>280</v>
      </c>
      <c r="R47" s="8">
        <v>1823879258</v>
      </c>
      <c r="S47" s="8">
        <v>1823879258</v>
      </c>
      <c r="T47" s="8"/>
      <c r="U47" s="65">
        <v>1823879258</v>
      </c>
      <c r="V47" s="65"/>
      <c r="W47" s="65">
        <f t="shared" si="3"/>
        <v>1823879258</v>
      </c>
      <c r="X47" s="7" t="s">
        <v>167</v>
      </c>
      <c r="Y47" s="7">
        <v>2017</v>
      </c>
      <c r="Z47" s="7" t="s">
        <v>67</v>
      </c>
      <c r="AA47" s="7"/>
      <c r="AB47" s="7"/>
    </row>
    <row r="48" spans="1:28" ht="14.25">
      <c r="A48" s="22">
        <v>298</v>
      </c>
      <c r="B48" s="68">
        <v>2018</v>
      </c>
      <c r="C48" s="7">
        <v>751</v>
      </c>
      <c r="D48" s="7">
        <v>660</v>
      </c>
      <c r="E48" s="53" t="s">
        <v>281</v>
      </c>
      <c r="F48" s="7" t="s">
        <v>278</v>
      </c>
      <c r="G48" s="7" t="s">
        <v>282</v>
      </c>
      <c r="H48" s="7"/>
      <c r="I48" s="7"/>
      <c r="J48" s="7"/>
      <c r="K48" s="7" t="s">
        <v>282</v>
      </c>
      <c r="L48" s="7"/>
      <c r="M48" s="7"/>
      <c r="N48" s="7"/>
      <c r="O48" s="7" t="s">
        <v>89</v>
      </c>
      <c r="P48" s="22">
        <v>901058345</v>
      </c>
      <c r="Q48" s="7" t="s">
        <v>283</v>
      </c>
      <c r="R48" s="8">
        <v>293</v>
      </c>
      <c r="S48" s="8">
        <v>293</v>
      </c>
      <c r="T48" s="8"/>
      <c r="U48" s="65">
        <v>293</v>
      </c>
      <c r="V48" s="65"/>
      <c r="W48" s="65">
        <f t="shared" si="3"/>
        <v>293</v>
      </c>
      <c r="X48" s="7" t="s">
        <v>2</v>
      </c>
      <c r="Y48" s="7">
        <v>2019</v>
      </c>
      <c r="Z48" s="7" t="s">
        <v>67</v>
      </c>
      <c r="AA48" s="7"/>
      <c r="AB48" s="7"/>
    </row>
    <row r="49" spans="1:28" ht="14.25">
      <c r="A49" s="22">
        <v>484</v>
      </c>
      <c r="B49" s="68">
        <v>2018</v>
      </c>
      <c r="C49" s="7">
        <v>624</v>
      </c>
      <c r="D49" s="7">
        <v>599</v>
      </c>
      <c r="E49" s="53" t="s">
        <v>284</v>
      </c>
      <c r="F49" s="7" t="s">
        <v>278</v>
      </c>
      <c r="G49" s="7" t="s">
        <v>282</v>
      </c>
      <c r="H49" s="7"/>
      <c r="I49" s="7"/>
      <c r="J49" s="7"/>
      <c r="K49" s="7" t="s">
        <v>282</v>
      </c>
      <c r="L49" s="7"/>
      <c r="M49" s="7"/>
      <c r="N49" s="7"/>
      <c r="O49" s="7" t="s">
        <v>89</v>
      </c>
      <c r="P49" s="22">
        <v>901173158</v>
      </c>
      <c r="Q49" s="7" t="s">
        <v>285</v>
      </c>
      <c r="R49" s="8">
        <v>1705811538</v>
      </c>
      <c r="S49" s="8">
        <v>1705811538</v>
      </c>
      <c r="T49" s="8"/>
      <c r="U49" s="65">
        <v>1705811538</v>
      </c>
      <c r="V49" s="65">
        <v>1705811538</v>
      </c>
      <c r="W49" s="65">
        <f t="shared" si="3"/>
        <v>0</v>
      </c>
      <c r="X49" s="7" t="s">
        <v>167</v>
      </c>
      <c r="Y49" s="7">
        <v>2019</v>
      </c>
      <c r="Z49" s="7" t="s">
        <v>67</v>
      </c>
      <c r="AA49" s="7"/>
      <c r="AB49" s="7"/>
    </row>
    <row r="50" spans="1:28" ht="14.25">
      <c r="A50" s="22">
        <v>485</v>
      </c>
      <c r="B50" s="68">
        <v>2018</v>
      </c>
      <c r="C50" s="7">
        <v>624</v>
      </c>
      <c r="D50" s="7">
        <v>600</v>
      </c>
      <c r="E50" s="53" t="s">
        <v>286</v>
      </c>
      <c r="F50" s="7" t="s">
        <v>278</v>
      </c>
      <c r="G50" s="7" t="s">
        <v>282</v>
      </c>
      <c r="H50" s="7"/>
      <c r="I50" s="7"/>
      <c r="J50" s="7"/>
      <c r="K50" s="7" t="s">
        <v>282</v>
      </c>
      <c r="L50" s="7"/>
      <c r="M50" s="7"/>
      <c r="N50" s="7"/>
      <c r="O50" s="7" t="s">
        <v>89</v>
      </c>
      <c r="P50" s="22">
        <v>901173158</v>
      </c>
      <c r="Q50" s="7" t="s">
        <v>285</v>
      </c>
      <c r="R50" s="8">
        <v>2663906789</v>
      </c>
      <c r="S50" s="8">
        <v>2663906789</v>
      </c>
      <c r="T50" s="8"/>
      <c r="U50" s="65">
        <v>2663906789</v>
      </c>
      <c r="V50" s="65">
        <v>2663906789</v>
      </c>
      <c r="W50" s="65">
        <f t="shared" si="3"/>
        <v>0</v>
      </c>
      <c r="X50" s="7" t="s">
        <v>167</v>
      </c>
      <c r="Y50" s="7">
        <v>2019</v>
      </c>
      <c r="Z50" s="7" t="s">
        <v>67</v>
      </c>
      <c r="AA50" s="7"/>
      <c r="AB50" s="7"/>
    </row>
    <row r="51" spans="1:28" hidden="1">
      <c r="A51" s="12">
        <v>765</v>
      </c>
      <c r="B51" s="13">
        <v>2018</v>
      </c>
      <c r="C51" s="13">
        <v>1586</v>
      </c>
      <c r="D51" s="13">
        <v>1455</v>
      </c>
      <c r="E51" s="13"/>
      <c r="F51" s="13" t="s">
        <v>278</v>
      </c>
      <c r="G51" s="13" t="s">
        <v>282</v>
      </c>
      <c r="H51" s="13"/>
      <c r="I51" s="13"/>
      <c r="J51" s="13"/>
      <c r="K51" s="13" t="s">
        <v>282</v>
      </c>
      <c r="L51" s="13"/>
      <c r="M51" s="13"/>
      <c r="N51" s="13"/>
      <c r="O51" s="13" t="s">
        <v>89</v>
      </c>
      <c r="P51" s="13">
        <v>901218565</v>
      </c>
      <c r="Q51" s="13" t="s">
        <v>287</v>
      </c>
      <c r="R51" s="14">
        <v>293513877</v>
      </c>
      <c r="S51" s="14">
        <v>293513877</v>
      </c>
      <c r="T51" s="14">
        <v>293513877</v>
      </c>
      <c r="U51" s="14">
        <v>0</v>
      </c>
      <c r="V51" s="14"/>
      <c r="W51" s="14"/>
      <c r="X51" s="16" t="s">
        <v>167</v>
      </c>
      <c r="Y51" s="1">
        <v>2019</v>
      </c>
    </row>
    <row r="52" spans="1:28" ht="14.25">
      <c r="A52" s="22">
        <v>217045</v>
      </c>
      <c r="B52" s="68">
        <v>2017</v>
      </c>
      <c r="C52" s="7">
        <v>989</v>
      </c>
      <c r="D52" s="7">
        <v>938</v>
      </c>
      <c r="E52" s="53" t="s">
        <v>288</v>
      </c>
      <c r="F52" s="7" t="s">
        <v>289</v>
      </c>
      <c r="G52" s="7" t="s">
        <v>290</v>
      </c>
      <c r="H52" s="7"/>
      <c r="I52" s="7"/>
      <c r="J52" s="7"/>
      <c r="K52" s="7" t="s">
        <v>290</v>
      </c>
      <c r="L52" s="7"/>
      <c r="M52" s="7"/>
      <c r="N52" s="7"/>
      <c r="O52" s="7" t="s">
        <v>206</v>
      </c>
      <c r="P52" s="22">
        <v>899999316</v>
      </c>
      <c r="Q52" s="7" t="s">
        <v>291</v>
      </c>
      <c r="R52" s="8">
        <v>130000000</v>
      </c>
      <c r="S52" s="8">
        <v>130000000</v>
      </c>
      <c r="T52" s="8"/>
      <c r="U52" s="65">
        <v>130000000</v>
      </c>
      <c r="V52" s="65"/>
      <c r="W52" s="65">
        <f t="shared" ref="W52:W54" si="4">+U52-V52</f>
        <v>130000000</v>
      </c>
      <c r="X52" s="7" t="s">
        <v>66</v>
      </c>
      <c r="Y52" s="7">
        <v>2018</v>
      </c>
      <c r="Z52" s="7" t="s">
        <v>67</v>
      </c>
      <c r="AA52" s="7"/>
      <c r="AB52" s="7"/>
    </row>
    <row r="53" spans="1:28" ht="14.25">
      <c r="A53" s="22">
        <v>292</v>
      </c>
      <c r="B53" s="68">
        <v>2017</v>
      </c>
      <c r="C53" s="7">
        <v>596</v>
      </c>
      <c r="D53" s="7">
        <v>746</v>
      </c>
      <c r="E53" s="53" t="s">
        <v>292</v>
      </c>
      <c r="F53" s="7" t="s">
        <v>289</v>
      </c>
      <c r="G53" s="7" t="s">
        <v>290</v>
      </c>
      <c r="H53" s="7"/>
      <c r="I53" s="7"/>
      <c r="J53" s="7"/>
      <c r="K53" s="7" t="s">
        <v>290</v>
      </c>
      <c r="L53" s="7"/>
      <c r="M53" s="7"/>
      <c r="N53" s="7"/>
      <c r="O53" s="7" t="s">
        <v>249</v>
      </c>
      <c r="P53" s="22">
        <v>79352868</v>
      </c>
      <c r="Q53" s="7" t="s">
        <v>146</v>
      </c>
      <c r="R53" s="8">
        <v>72000000</v>
      </c>
      <c r="S53" s="8">
        <v>72000000</v>
      </c>
      <c r="T53" s="8"/>
      <c r="U53" s="65">
        <v>72000000</v>
      </c>
      <c r="V53" s="65"/>
      <c r="W53" s="65">
        <f t="shared" si="4"/>
        <v>72000000</v>
      </c>
      <c r="X53" s="7" t="s">
        <v>66</v>
      </c>
      <c r="Y53" s="7">
        <v>2018</v>
      </c>
      <c r="Z53" s="7" t="s">
        <v>67</v>
      </c>
      <c r="AA53" s="7"/>
      <c r="AB53" s="7"/>
    </row>
    <row r="54" spans="1:28" ht="14.25">
      <c r="A54" s="22" t="s">
        <v>293</v>
      </c>
      <c r="B54" s="22">
        <v>2009</v>
      </c>
      <c r="C54" s="22">
        <v>981</v>
      </c>
      <c r="D54" s="22">
        <v>946</v>
      </c>
      <c r="E54" s="53" t="s">
        <v>294</v>
      </c>
      <c r="F54" s="54" t="s">
        <v>295</v>
      </c>
      <c r="G54" s="53" t="s">
        <v>296</v>
      </c>
      <c r="H54" s="7"/>
      <c r="I54" s="7"/>
      <c r="J54" s="53" t="s">
        <v>297</v>
      </c>
      <c r="K54" s="22" t="s">
        <v>293</v>
      </c>
      <c r="L54" s="7"/>
      <c r="M54" s="7"/>
      <c r="N54" s="7"/>
      <c r="O54" s="7" t="s">
        <v>249</v>
      </c>
      <c r="P54" s="22">
        <v>52275922</v>
      </c>
      <c r="Q54" s="7" t="s">
        <v>298</v>
      </c>
      <c r="R54" s="8">
        <v>12422500</v>
      </c>
      <c r="S54" s="8">
        <v>12422500</v>
      </c>
      <c r="T54" s="8">
        <v>0</v>
      </c>
      <c r="U54" s="65">
        <f>+S54-T54</f>
        <v>12422500</v>
      </c>
      <c r="V54" s="85">
        <v>12422500</v>
      </c>
      <c r="W54" s="65">
        <f t="shared" si="4"/>
        <v>0</v>
      </c>
      <c r="X54" s="7" t="s">
        <v>77</v>
      </c>
      <c r="Y54" s="7">
        <v>2010</v>
      </c>
      <c r="Z54" s="7" t="s">
        <v>67</v>
      </c>
      <c r="AA54" s="7"/>
      <c r="AB54" s="7" t="s">
        <v>299</v>
      </c>
    </row>
    <row r="55" spans="1:28" hidden="1">
      <c r="A55" s="12" t="s">
        <v>293</v>
      </c>
      <c r="B55" s="71">
        <v>2009</v>
      </c>
      <c r="C55" s="71"/>
      <c r="D55" s="71"/>
      <c r="E55" s="13"/>
      <c r="F55" s="13"/>
      <c r="G55" s="13"/>
      <c r="H55" s="13"/>
      <c r="I55" s="13"/>
      <c r="J55" s="13"/>
      <c r="K55" s="13"/>
      <c r="L55" s="13"/>
      <c r="M55" s="13"/>
      <c r="N55" s="13"/>
      <c r="O55" s="13" t="s">
        <v>249</v>
      </c>
      <c r="P55" s="13">
        <v>52734467</v>
      </c>
      <c r="Q55" s="13" t="s">
        <v>300</v>
      </c>
      <c r="R55" s="14">
        <v>12422500</v>
      </c>
      <c r="S55" s="14">
        <v>12422500</v>
      </c>
      <c r="T55" s="14">
        <v>12422500</v>
      </c>
      <c r="U55" s="14">
        <v>0</v>
      </c>
      <c r="V55" s="14"/>
      <c r="W55" s="14"/>
      <c r="X55" s="13" t="s">
        <v>77</v>
      </c>
      <c r="Y55" s="7"/>
      <c r="Z55" s="7"/>
      <c r="AA55" s="7"/>
      <c r="AB55" s="7"/>
    </row>
    <row r="56" spans="1:28" ht="14.25">
      <c r="A56" s="22" t="s">
        <v>301</v>
      </c>
      <c r="B56" s="22">
        <v>2015</v>
      </c>
      <c r="C56" s="55">
        <v>1099</v>
      </c>
      <c r="D56" s="55">
        <v>1887</v>
      </c>
      <c r="E56" s="53" t="s">
        <v>302</v>
      </c>
      <c r="F56" s="53" t="s">
        <v>252</v>
      </c>
      <c r="G56" s="53" t="s">
        <v>303</v>
      </c>
      <c r="H56" s="7"/>
      <c r="I56" s="7"/>
      <c r="J56" s="7"/>
      <c r="K56" s="22" t="s">
        <v>293</v>
      </c>
      <c r="L56" s="7"/>
      <c r="M56" s="7"/>
      <c r="N56" s="7"/>
      <c r="O56" s="7" t="s">
        <v>249</v>
      </c>
      <c r="P56" s="22">
        <v>16499795</v>
      </c>
      <c r="Q56" s="7" t="s">
        <v>304</v>
      </c>
      <c r="R56" s="8">
        <v>16753100</v>
      </c>
      <c r="S56" s="8">
        <v>16753100</v>
      </c>
      <c r="T56" s="8"/>
      <c r="U56" s="65">
        <v>16753100</v>
      </c>
      <c r="V56" s="90">
        <v>16753100</v>
      </c>
      <c r="W56" s="65">
        <f>+U56-V56</f>
        <v>0</v>
      </c>
      <c r="X56" s="7" t="s">
        <v>77</v>
      </c>
      <c r="Y56" s="7">
        <v>2016</v>
      </c>
      <c r="Z56" s="7" t="s">
        <v>67</v>
      </c>
      <c r="AA56" s="7"/>
      <c r="AB56" s="7" t="s">
        <v>305</v>
      </c>
    </row>
    <row r="57" spans="1:28" ht="14.25" hidden="1">
      <c r="A57" s="12" t="s">
        <v>301</v>
      </c>
      <c r="B57" s="71">
        <v>2015</v>
      </c>
      <c r="C57" s="45">
        <v>1099</v>
      </c>
      <c r="D57" s="45">
        <v>1887</v>
      </c>
      <c r="E57" s="25" t="s">
        <v>302</v>
      </c>
      <c r="F57" t="s">
        <v>252</v>
      </c>
      <c r="G57" t="s">
        <v>303</v>
      </c>
      <c r="H57" s="13"/>
      <c r="I57" s="13"/>
      <c r="J57" s="13"/>
      <c r="K57" s="13"/>
      <c r="L57" s="13"/>
      <c r="M57" s="13"/>
      <c r="N57" s="13"/>
      <c r="O57" s="13" t="s">
        <v>249</v>
      </c>
      <c r="P57" s="13">
        <v>28954337</v>
      </c>
      <c r="Q57" s="13" t="s">
        <v>306</v>
      </c>
      <c r="R57" s="14">
        <v>16753100</v>
      </c>
      <c r="S57" s="14">
        <v>16753100</v>
      </c>
      <c r="T57" s="14">
        <v>16753100</v>
      </c>
      <c r="U57" s="14">
        <v>0</v>
      </c>
      <c r="V57" s="14"/>
      <c r="W57" s="14"/>
      <c r="X57" s="13" t="s">
        <v>77</v>
      </c>
      <c r="Y57" s="7">
        <v>2016</v>
      </c>
      <c r="Z57" s="7"/>
      <c r="AA57" s="7"/>
      <c r="AB57" s="7"/>
    </row>
    <row r="58" spans="1:28" ht="14.25">
      <c r="A58" s="22" t="s">
        <v>307</v>
      </c>
      <c r="B58" s="22">
        <v>2014</v>
      </c>
      <c r="C58" s="55">
        <v>575</v>
      </c>
      <c r="D58" s="55">
        <v>671</v>
      </c>
      <c r="E58" s="53" t="s">
        <v>308</v>
      </c>
      <c r="F58" s="56" t="s">
        <v>252</v>
      </c>
      <c r="G58" s="53" t="s">
        <v>303</v>
      </c>
      <c r="H58" s="7"/>
      <c r="I58" s="7"/>
      <c r="J58" s="7"/>
      <c r="K58" s="22" t="s">
        <v>293</v>
      </c>
      <c r="L58" s="7"/>
      <c r="M58" s="7"/>
      <c r="N58" s="7"/>
      <c r="O58" s="7" t="s">
        <v>249</v>
      </c>
      <c r="P58" s="22">
        <v>52091676</v>
      </c>
      <c r="Q58" s="7" t="s">
        <v>309</v>
      </c>
      <c r="R58" s="8">
        <v>45104500</v>
      </c>
      <c r="S58" s="8">
        <v>45104500</v>
      </c>
      <c r="T58" s="8"/>
      <c r="U58" s="65">
        <v>45104500</v>
      </c>
      <c r="V58" s="65"/>
      <c r="W58" s="65">
        <f t="shared" ref="W58:W61" si="5">+U58-V58</f>
        <v>45104500</v>
      </c>
      <c r="X58" s="7" t="s">
        <v>77</v>
      </c>
      <c r="Y58" s="7">
        <v>2015</v>
      </c>
      <c r="Z58" s="7" t="s">
        <v>67</v>
      </c>
      <c r="AA58" s="7"/>
      <c r="AB58" s="7"/>
    </row>
    <row r="59" spans="1:28" ht="14.25">
      <c r="A59" s="22" t="s">
        <v>307</v>
      </c>
      <c r="B59" s="22">
        <v>2014</v>
      </c>
      <c r="C59" s="55">
        <v>575</v>
      </c>
      <c r="D59" s="55">
        <v>671</v>
      </c>
      <c r="E59" s="53" t="s">
        <v>308</v>
      </c>
      <c r="F59" s="56" t="s">
        <v>252</v>
      </c>
      <c r="G59" s="53" t="s">
        <v>303</v>
      </c>
      <c r="H59" s="7"/>
      <c r="I59" s="7"/>
      <c r="J59" s="7"/>
      <c r="K59" s="22" t="s">
        <v>293</v>
      </c>
      <c r="L59" s="7"/>
      <c r="M59" s="7"/>
      <c r="N59" s="7"/>
      <c r="O59" s="7" t="s">
        <v>249</v>
      </c>
      <c r="P59" s="22">
        <v>20703231</v>
      </c>
      <c r="Q59" s="7" t="s">
        <v>310</v>
      </c>
      <c r="R59" s="8">
        <v>45104500</v>
      </c>
      <c r="S59" s="8">
        <v>45104500</v>
      </c>
      <c r="T59" s="8"/>
      <c r="U59" s="65">
        <v>45104500</v>
      </c>
      <c r="V59" s="65"/>
      <c r="W59" s="65">
        <f t="shared" si="5"/>
        <v>45104500</v>
      </c>
      <c r="X59" s="7" t="s">
        <v>77</v>
      </c>
      <c r="Y59" s="7">
        <v>2015</v>
      </c>
      <c r="Z59" s="7" t="s">
        <v>67</v>
      </c>
      <c r="AA59" s="7"/>
      <c r="AB59" s="7"/>
    </row>
    <row r="60" spans="1:28" ht="14.25">
      <c r="A60" s="22" t="s">
        <v>307</v>
      </c>
      <c r="B60" s="22">
        <v>2014</v>
      </c>
      <c r="C60" s="55">
        <v>575</v>
      </c>
      <c r="D60" s="55">
        <v>671</v>
      </c>
      <c r="E60" s="53" t="s">
        <v>308</v>
      </c>
      <c r="F60" s="56" t="s">
        <v>252</v>
      </c>
      <c r="G60" s="53" t="s">
        <v>303</v>
      </c>
      <c r="H60" s="7"/>
      <c r="I60" s="7"/>
      <c r="J60" s="7"/>
      <c r="K60" s="22" t="s">
        <v>293</v>
      </c>
      <c r="L60" s="7"/>
      <c r="M60" s="7"/>
      <c r="N60" s="7"/>
      <c r="O60" s="7" t="s">
        <v>249</v>
      </c>
      <c r="P60" s="22">
        <v>13881306</v>
      </c>
      <c r="Q60" s="7" t="s">
        <v>311</v>
      </c>
      <c r="R60" s="8">
        <v>45104500</v>
      </c>
      <c r="S60" s="8">
        <v>45104500</v>
      </c>
      <c r="T60" s="8"/>
      <c r="U60" s="65">
        <v>45104500</v>
      </c>
      <c r="V60" s="65"/>
      <c r="W60" s="65">
        <f t="shared" si="5"/>
        <v>45104500</v>
      </c>
      <c r="X60" s="7" t="s">
        <v>77</v>
      </c>
      <c r="Y60" s="7">
        <v>2015</v>
      </c>
      <c r="Z60" s="7" t="s">
        <v>67</v>
      </c>
      <c r="AA60" s="7"/>
      <c r="AB60" s="7"/>
    </row>
    <row r="61" spans="1:28" ht="14.25">
      <c r="A61" s="22">
        <v>328</v>
      </c>
      <c r="B61" s="22">
        <v>2018</v>
      </c>
      <c r="C61" s="22">
        <v>242</v>
      </c>
      <c r="D61" s="22">
        <v>255</v>
      </c>
      <c r="E61" s="53" t="s">
        <v>312</v>
      </c>
      <c r="F61" s="7" t="s">
        <v>313</v>
      </c>
      <c r="G61" s="53" t="s">
        <v>314</v>
      </c>
      <c r="H61" s="7"/>
      <c r="I61" s="7"/>
      <c r="J61" s="7"/>
      <c r="K61" s="7" t="s">
        <v>315</v>
      </c>
      <c r="L61" s="7"/>
      <c r="M61" s="7"/>
      <c r="N61" s="7"/>
      <c r="O61" s="7" t="s">
        <v>249</v>
      </c>
      <c r="P61" s="22">
        <v>1073696730</v>
      </c>
      <c r="Q61" s="7" t="s">
        <v>316</v>
      </c>
      <c r="R61" s="8">
        <v>1601625</v>
      </c>
      <c r="S61" s="8">
        <v>1601625</v>
      </c>
      <c r="T61" s="8"/>
      <c r="U61" s="65">
        <v>1601625</v>
      </c>
      <c r="V61" s="65"/>
      <c r="W61" s="65">
        <f t="shared" si="5"/>
        <v>1601625</v>
      </c>
      <c r="X61" s="7" t="s">
        <v>77</v>
      </c>
      <c r="Y61" s="7">
        <v>2019</v>
      </c>
      <c r="Z61" s="7" t="s">
        <v>67</v>
      </c>
      <c r="AA61" s="7"/>
      <c r="AB61" s="7"/>
    </row>
    <row r="62" spans="1:28" hidden="1">
      <c r="A62" s="15">
        <v>27840</v>
      </c>
      <c r="B62" s="16">
        <v>2018</v>
      </c>
      <c r="C62" s="16">
        <v>643</v>
      </c>
      <c r="D62" s="16">
        <v>602</v>
      </c>
      <c r="E62" s="16"/>
      <c r="F62" s="16" t="s">
        <v>317</v>
      </c>
      <c r="G62" s="16" t="s">
        <v>318</v>
      </c>
      <c r="H62" s="16"/>
      <c r="I62" s="16"/>
      <c r="J62" s="16"/>
      <c r="K62" s="16" t="s">
        <v>318</v>
      </c>
      <c r="L62" s="16"/>
      <c r="M62" s="16"/>
      <c r="N62" s="16"/>
      <c r="O62" s="16" t="s">
        <v>206</v>
      </c>
      <c r="P62" s="16">
        <v>901025863</v>
      </c>
      <c r="Q62" s="16" t="s">
        <v>319</v>
      </c>
      <c r="R62" s="17">
        <v>7808</v>
      </c>
      <c r="S62" s="17">
        <v>7808</v>
      </c>
      <c r="T62" s="17">
        <v>7808</v>
      </c>
      <c r="U62" s="17">
        <v>0</v>
      </c>
      <c r="V62" s="17"/>
      <c r="W62" s="17"/>
      <c r="X62" s="16" t="s">
        <v>91</v>
      </c>
      <c r="Y62" s="1">
        <v>2019</v>
      </c>
    </row>
    <row r="63" spans="1:28" hidden="1">
      <c r="A63" s="9">
        <v>27841</v>
      </c>
      <c r="B63" s="10">
        <v>2018</v>
      </c>
      <c r="C63" s="10">
        <v>643</v>
      </c>
      <c r="D63" s="10">
        <v>608</v>
      </c>
      <c r="E63" s="10"/>
      <c r="F63" s="10" t="s">
        <v>317</v>
      </c>
      <c r="G63" s="10" t="s">
        <v>318</v>
      </c>
      <c r="H63" s="10"/>
      <c r="I63" s="10"/>
      <c r="J63" s="10"/>
      <c r="K63" s="10" t="s">
        <v>318</v>
      </c>
      <c r="L63" s="10"/>
      <c r="M63" s="10"/>
      <c r="N63" s="10"/>
      <c r="O63" s="10" t="s">
        <v>206</v>
      </c>
      <c r="P63" s="10">
        <v>901025863</v>
      </c>
      <c r="Q63" s="10" t="s">
        <v>319</v>
      </c>
      <c r="R63" s="11">
        <v>720</v>
      </c>
      <c r="S63" s="11">
        <v>720</v>
      </c>
      <c r="T63" s="11">
        <v>720</v>
      </c>
      <c r="U63" s="11">
        <v>0</v>
      </c>
      <c r="V63" s="11"/>
      <c r="W63" s="11"/>
      <c r="X63" s="10" t="s">
        <v>91</v>
      </c>
      <c r="Y63" s="1">
        <v>2019</v>
      </c>
    </row>
    <row r="64" spans="1:28" ht="14.25">
      <c r="A64" s="22">
        <v>28010</v>
      </c>
      <c r="B64" s="68">
        <v>2018</v>
      </c>
      <c r="C64" s="53">
        <v>643</v>
      </c>
      <c r="D64" s="53">
        <v>606</v>
      </c>
      <c r="E64" s="53" t="s">
        <v>320</v>
      </c>
      <c r="F64" s="54" t="s">
        <v>317</v>
      </c>
      <c r="G64" s="53" t="s">
        <v>321</v>
      </c>
      <c r="H64" s="7"/>
      <c r="I64" s="7"/>
      <c r="J64" s="7"/>
      <c r="K64" s="7"/>
      <c r="L64" s="7"/>
      <c r="M64" s="7"/>
      <c r="N64" s="7"/>
      <c r="O64" s="7" t="s">
        <v>249</v>
      </c>
      <c r="P64" s="22">
        <v>8310980</v>
      </c>
      <c r="Q64" s="7" t="s">
        <v>322</v>
      </c>
      <c r="R64" s="8">
        <v>2975</v>
      </c>
      <c r="S64" s="8">
        <v>2975</v>
      </c>
      <c r="T64" s="8"/>
      <c r="U64" s="65">
        <v>2975</v>
      </c>
      <c r="V64" s="65"/>
      <c r="W64" s="65">
        <f t="shared" ref="W64:W106" si="6">+U64-V64</f>
        <v>2975</v>
      </c>
      <c r="X64" s="7" t="s">
        <v>91</v>
      </c>
      <c r="Y64" s="7">
        <v>2019</v>
      </c>
      <c r="Z64" s="7" t="s">
        <v>67</v>
      </c>
      <c r="AA64" s="7"/>
      <c r="AB64" s="7"/>
    </row>
    <row r="65" spans="1:28" ht="14.25">
      <c r="A65" s="22">
        <v>10785</v>
      </c>
      <c r="B65" s="68">
        <v>2017</v>
      </c>
      <c r="C65" s="7">
        <v>549</v>
      </c>
      <c r="D65" s="7">
        <v>476</v>
      </c>
      <c r="E65" s="53" t="s">
        <v>323</v>
      </c>
      <c r="F65" s="7" t="s">
        <v>324</v>
      </c>
      <c r="G65" s="7" t="s">
        <v>325</v>
      </c>
      <c r="H65" s="7"/>
      <c r="I65" s="7"/>
      <c r="J65" s="7"/>
      <c r="K65" s="7" t="s">
        <v>325</v>
      </c>
      <c r="L65" s="7"/>
      <c r="M65" s="7"/>
      <c r="N65" s="7"/>
      <c r="O65" s="7" t="s">
        <v>206</v>
      </c>
      <c r="P65" s="22">
        <v>830044858</v>
      </c>
      <c r="Q65" s="7" t="s">
        <v>326</v>
      </c>
      <c r="R65" s="8">
        <v>4949696</v>
      </c>
      <c r="S65" s="8">
        <v>4949696</v>
      </c>
      <c r="T65" s="8"/>
      <c r="U65" s="65">
        <v>4949696</v>
      </c>
      <c r="V65" s="65"/>
      <c r="W65" s="65">
        <f t="shared" si="6"/>
        <v>4949696</v>
      </c>
      <c r="X65" s="7" t="s">
        <v>2</v>
      </c>
      <c r="Y65" s="7">
        <v>2018</v>
      </c>
      <c r="Z65" s="7" t="s">
        <v>67</v>
      </c>
      <c r="AA65" s="7"/>
      <c r="AB65" s="7"/>
    </row>
    <row r="66" spans="1:28" ht="14.25">
      <c r="A66" s="22">
        <v>17082</v>
      </c>
      <c r="B66" s="68">
        <v>2017</v>
      </c>
      <c r="C66" s="7">
        <v>669</v>
      </c>
      <c r="D66" s="7">
        <v>580</v>
      </c>
      <c r="E66" s="53" t="s">
        <v>327</v>
      </c>
      <c r="F66" s="7" t="s">
        <v>324</v>
      </c>
      <c r="G66" s="7" t="s">
        <v>325</v>
      </c>
      <c r="H66" s="7"/>
      <c r="I66" s="7"/>
      <c r="J66" s="7"/>
      <c r="K66" s="7" t="s">
        <v>325</v>
      </c>
      <c r="L66" s="7"/>
      <c r="M66" s="7"/>
      <c r="N66" s="7"/>
      <c r="O66" s="7" t="s">
        <v>206</v>
      </c>
      <c r="P66" s="22">
        <v>830044858</v>
      </c>
      <c r="Q66" s="7" t="s">
        <v>326</v>
      </c>
      <c r="R66" s="8">
        <v>1074249</v>
      </c>
      <c r="S66" s="8">
        <v>1074249</v>
      </c>
      <c r="T66" s="8"/>
      <c r="U66" s="65">
        <v>1074249</v>
      </c>
      <c r="V66" s="65"/>
      <c r="W66" s="65">
        <f t="shared" si="6"/>
        <v>1074249</v>
      </c>
      <c r="X66" s="7" t="s">
        <v>2</v>
      </c>
      <c r="Y66" s="7">
        <v>2018</v>
      </c>
      <c r="Z66" s="7" t="s">
        <v>67</v>
      </c>
      <c r="AA66" s="7"/>
      <c r="AB66" s="7"/>
    </row>
    <row r="67" spans="1:28" ht="14.25">
      <c r="A67" s="46" t="s">
        <v>328</v>
      </c>
      <c r="B67" s="22">
        <v>2020</v>
      </c>
      <c r="C67" s="46" t="s">
        <v>329</v>
      </c>
      <c r="D67" s="46" t="s">
        <v>330</v>
      </c>
      <c r="E67" s="20" t="s">
        <v>331</v>
      </c>
      <c r="F67" s="20" t="s">
        <v>332</v>
      </c>
      <c r="G67" s="20" t="s">
        <v>333</v>
      </c>
      <c r="H67" s="18" t="s">
        <v>57</v>
      </c>
      <c r="I67" s="18" t="s">
        <v>58</v>
      </c>
      <c r="J67" s="18" t="s">
        <v>59</v>
      </c>
      <c r="K67" s="20" t="s">
        <v>60</v>
      </c>
      <c r="L67" s="18" t="s">
        <v>334</v>
      </c>
      <c r="M67" s="18" t="s">
        <v>335</v>
      </c>
      <c r="N67" s="18" t="s">
        <v>63</v>
      </c>
      <c r="O67" s="20" t="s">
        <v>64</v>
      </c>
      <c r="P67" s="46" t="s">
        <v>336</v>
      </c>
      <c r="Q67" s="20" t="s">
        <v>337</v>
      </c>
      <c r="R67" s="62">
        <v>7000000</v>
      </c>
      <c r="S67" s="62">
        <v>6650000</v>
      </c>
      <c r="T67" s="62">
        <v>3150000</v>
      </c>
      <c r="U67" s="66">
        <v>3500000</v>
      </c>
      <c r="V67" s="66"/>
      <c r="W67" s="65">
        <f t="shared" si="6"/>
        <v>3500000</v>
      </c>
      <c r="X67" s="7" t="s">
        <v>77</v>
      </c>
      <c r="Y67" s="7">
        <v>2021</v>
      </c>
      <c r="Z67" s="7" t="s">
        <v>67</v>
      </c>
      <c r="AA67" s="7"/>
      <c r="AB67" s="7"/>
    </row>
    <row r="68" spans="1:28" ht="14.25">
      <c r="A68" s="20" t="s">
        <v>338</v>
      </c>
      <c r="B68" s="68">
        <v>2020</v>
      </c>
      <c r="C68" s="20" t="s">
        <v>339</v>
      </c>
      <c r="D68" s="20" t="s">
        <v>340</v>
      </c>
      <c r="E68" s="20" t="s">
        <v>341</v>
      </c>
      <c r="F68" s="20" t="s">
        <v>342</v>
      </c>
      <c r="G68" s="20" t="s">
        <v>343</v>
      </c>
      <c r="H68" s="18" t="s">
        <v>57</v>
      </c>
      <c r="I68" s="18" t="s">
        <v>58</v>
      </c>
      <c r="J68" s="18" t="s">
        <v>59</v>
      </c>
      <c r="K68" s="20" t="s">
        <v>60</v>
      </c>
      <c r="L68" s="18" t="s">
        <v>344</v>
      </c>
      <c r="M68" s="18" t="s">
        <v>345</v>
      </c>
      <c r="N68" s="18" t="s">
        <v>152</v>
      </c>
      <c r="O68" s="20" t="s">
        <v>89</v>
      </c>
      <c r="P68" s="46" t="s">
        <v>346</v>
      </c>
      <c r="Q68" s="20" t="s">
        <v>347</v>
      </c>
      <c r="R68" s="62">
        <v>5500000</v>
      </c>
      <c r="S68" s="62">
        <v>5500000</v>
      </c>
      <c r="T68" s="62">
        <v>0</v>
      </c>
      <c r="U68" s="66">
        <v>5500000</v>
      </c>
      <c r="V68" s="91">
        <v>5500000</v>
      </c>
      <c r="W68" s="65">
        <f t="shared" si="6"/>
        <v>0</v>
      </c>
      <c r="X68" s="7" t="s">
        <v>348</v>
      </c>
      <c r="Y68" s="7">
        <v>2021</v>
      </c>
      <c r="Z68" s="7" t="s">
        <v>67</v>
      </c>
      <c r="AA68" s="7"/>
      <c r="AB68" s="7" t="s">
        <v>349</v>
      </c>
    </row>
    <row r="69" spans="1:28" s="80" customFormat="1" ht="14.25">
      <c r="A69" s="74" t="s">
        <v>350</v>
      </c>
      <c r="B69" s="75">
        <v>2020</v>
      </c>
      <c r="C69" s="74" t="s">
        <v>351</v>
      </c>
      <c r="D69" s="74" t="s">
        <v>352</v>
      </c>
      <c r="E69" s="76" t="s">
        <v>353</v>
      </c>
      <c r="F69" s="76" t="s">
        <v>332</v>
      </c>
      <c r="G69" s="20" t="s">
        <v>333</v>
      </c>
      <c r="H69" s="18" t="s">
        <v>57</v>
      </c>
      <c r="I69" s="18" t="s">
        <v>58</v>
      </c>
      <c r="J69" s="18" t="s">
        <v>59</v>
      </c>
      <c r="K69" s="20" t="s">
        <v>60</v>
      </c>
      <c r="L69" s="18" t="s">
        <v>334</v>
      </c>
      <c r="M69" s="18" t="s">
        <v>335</v>
      </c>
      <c r="N69" s="18" t="s">
        <v>63</v>
      </c>
      <c r="O69" s="76" t="s">
        <v>64</v>
      </c>
      <c r="P69" s="74" t="s">
        <v>354</v>
      </c>
      <c r="Q69" s="76" t="s">
        <v>355</v>
      </c>
      <c r="R69" s="62">
        <v>15600000</v>
      </c>
      <c r="S69" s="62">
        <v>15600000</v>
      </c>
      <c r="T69" s="62">
        <v>0</v>
      </c>
      <c r="U69" s="77">
        <v>15600000</v>
      </c>
      <c r="V69" s="77"/>
      <c r="W69" s="78">
        <f t="shared" si="6"/>
        <v>15600000</v>
      </c>
      <c r="X69" s="79" t="s">
        <v>77</v>
      </c>
      <c r="Y69" s="79">
        <v>2021</v>
      </c>
      <c r="Z69" s="79" t="s">
        <v>67</v>
      </c>
      <c r="AA69" s="79"/>
      <c r="AB69" s="79" t="s">
        <v>356</v>
      </c>
    </row>
    <row r="70" spans="1:28" ht="14.25">
      <c r="A70" s="20" t="s">
        <v>13</v>
      </c>
      <c r="B70" s="68">
        <v>2020</v>
      </c>
      <c r="C70" s="20" t="s">
        <v>357</v>
      </c>
      <c r="D70" s="20" t="s">
        <v>358</v>
      </c>
      <c r="E70" s="20" t="s">
        <v>359</v>
      </c>
      <c r="F70" s="20" t="s">
        <v>360</v>
      </c>
      <c r="G70" s="20" t="s">
        <v>97</v>
      </c>
      <c r="H70" s="18" t="s">
        <v>57</v>
      </c>
      <c r="I70" s="18" t="s">
        <v>58</v>
      </c>
      <c r="J70" s="18" t="s">
        <v>98</v>
      </c>
      <c r="K70" s="20" t="s">
        <v>99</v>
      </c>
      <c r="L70" s="18" t="s">
        <v>100</v>
      </c>
      <c r="M70" s="18" t="s">
        <v>101</v>
      </c>
      <c r="N70" s="18" t="s">
        <v>361</v>
      </c>
      <c r="O70" s="20" t="s">
        <v>89</v>
      </c>
      <c r="P70" s="46" t="s">
        <v>362</v>
      </c>
      <c r="Q70" s="20" t="s">
        <v>363</v>
      </c>
      <c r="R70" s="62">
        <v>17455110</v>
      </c>
      <c r="S70" s="62">
        <v>17455110</v>
      </c>
      <c r="T70" s="62">
        <v>17331565</v>
      </c>
      <c r="U70" s="66">
        <v>123545</v>
      </c>
      <c r="V70" s="66"/>
      <c r="W70" s="65">
        <f t="shared" si="6"/>
        <v>123545</v>
      </c>
      <c r="X70" s="7" t="s">
        <v>2</v>
      </c>
      <c r="Y70" s="7">
        <v>2021</v>
      </c>
      <c r="Z70" s="7" t="s">
        <v>104</v>
      </c>
      <c r="AA70" s="7"/>
      <c r="AB70" s="7"/>
    </row>
    <row r="71" spans="1:28" ht="14.25">
      <c r="A71" s="20" t="s">
        <v>8</v>
      </c>
      <c r="B71" s="68">
        <v>2019</v>
      </c>
      <c r="C71" s="20" t="s">
        <v>364</v>
      </c>
      <c r="D71" s="20" t="s">
        <v>365</v>
      </c>
      <c r="E71" s="20" t="s">
        <v>366</v>
      </c>
      <c r="F71" s="20" t="s">
        <v>367</v>
      </c>
      <c r="G71" s="20" t="s">
        <v>368</v>
      </c>
      <c r="H71" s="18" t="s">
        <v>57</v>
      </c>
      <c r="I71" s="18" t="s">
        <v>58</v>
      </c>
      <c r="J71" s="18" t="s">
        <v>98</v>
      </c>
      <c r="K71" s="20" t="s">
        <v>99</v>
      </c>
      <c r="L71" s="18" t="s">
        <v>100</v>
      </c>
      <c r="M71" s="18" t="s">
        <v>101</v>
      </c>
      <c r="N71" s="18" t="s">
        <v>361</v>
      </c>
      <c r="O71" s="20" t="s">
        <v>89</v>
      </c>
      <c r="P71" s="46" t="s">
        <v>369</v>
      </c>
      <c r="Q71" s="20" t="s">
        <v>370</v>
      </c>
      <c r="R71" s="62">
        <v>4422833</v>
      </c>
      <c r="S71" s="62">
        <v>4422833</v>
      </c>
      <c r="T71" s="62">
        <v>0</v>
      </c>
      <c r="U71" s="66">
        <v>4422833</v>
      </c>
      <c r="V71" s="66"/>
      <c r="W71" s="65">
        <f t="shared" si="6"/>
        <v>4422833</v>
      </c>
      <c r="X71" s="7" t="s">
        <v>2</v>
      </c>
      <c r="Y71" s="7">
        <v>2021</v>
      </c>
      <c r="Z71" s="7" t="s">
        <v>104</v>
      </c>
      <c r="AA71" s="7"/>
      <c r="AB71" s="7"/>
    </row>
    <row r="72" spans="1:28" ht="14.25">
      <c r="A72" s="20" t="s">
        <v>371</v>
      </c>
      <c r="B72" s="68">
        <v>2020</v>
      </c>
      <c r="C72" s="20" t="s">
        <v>372</v>
      </c>
      <c r="D72" s="20" t="s">
        <v>373</v>
      </c>
      <c r="E72" s="20" t="s">
        <v>374</v>
      </c>
      <c r="F72" s="20" t="s">
        <v>375</v>
      </c>
      <c r="G72" s="20" t="s">
        <v>376</v>
      </c>
      <c r="H72" s="18" t="s">
        <v>57</v>
      </c>
      <c r="I72" s="18" t="s">
        <v>58</v>
      </c>
      <c r="J72" s="18" t="s">
        <v>98</v>
      </c>
      <c r="K72" s="20" t="s">
        <v>99</v>
      </c>
      <c r="L72" s="18" t="s">
        <v>100</v>
      </c>
      <c r="M72" s="18" t="s">
        <v>101</v>
      </c>
      <c r="N72" s="18" t="s">
        <v>361</v>
      </c>
      <c r="O72" s="20" t="s">
        <v>89</v>
      </c>
      <c r="P72" s="46" t="s">
        <v>377</v>
      </c>
      <c r="Q72" s="20" t="s">
        <v>378</v>
      </c>
      <c r="R72" s="62">
        <v>2723402</v>
      </c>
      <c r="S72" s="62">
        <v>2723402</v>
      </c>
      <c r="T72" s="62">
        <v>0</v>
      </c>
      <c r="U72" s="66">
        <v>2723402</v>
      </c>
      <c r="V72" s="66"/>
      <c r="W72" s="65">
        <f t="shared" si="6"/>
        <v>2723402</v>
      </c>
      <c r="X72" s="7" t="s">
        <v>2</v>
      </c>
      <c r="Y72" s="7">
        <v>2021</v>
      </c>
      <c r="Z72" s="7" t="s">
        <v>104</v>
      </c>
      <c r="AA72" s="7"/>
      <c r="AB72" s="7"/>
    </row>
    <row r="73" spans="1:28" ht="14.25">
      <c r="A73" s="20" t="s">
        <v>14</v>
      </c>
      <c r="B73" s="68">
        <v>2019</v>
      </c>
      <c r="C73" s="20" t="s">
        <v>379</v>
      </c>
      <c r="D73" s="20" t="s">
        <v>380</v>
      </c>
      <c r="E73" s="20" t="s">
        <v>381</v>
      </c>
      <c r="F73" s="20" t="s">
        <v>382</v>
      </c>
      <c r="G73" s="20" t="s">
        <v>383</v>
      </c>
      <c r="H73" s="18" t="s">
        <v>57</v>
      </c>
      <c r="I73" s="18" t="s">
        <v>58</v>
      </c>
      <c r="J73" s="18" t="s">
        <v>98</v>
      </c>
      <c r="K73" s="20" t="s">
        <v>99</v>
      </c>
      <c r="L73" s="18" t="s">
        <v>100</v>
      </c>
      <c r="M73" s="18" t="s">
        <v>101</v>
      </c>
      <c r="N73" s="18" t="s">
        <v>63</v>
      </c>
      <c r="O73" s="20" t="s">
        <v>89</v>
      </c>
      <c r="P73" s="46" t="s">
        <v>384</v>
      </c>
      <c r="Q73" s="20" t="s">
        <v>236</v>
      </c>
      <c r="R73" s="62">
        <v>50523</v>
      </c>
      <c r="S73" s="62">
        <v>50523</v>
      </c>
      <c r="T73" s="62">
        <v>0</v>
      </c>
      <c r="U73" s="66">
        <v>50523</v>
      </c>
      <c r="V73" s="66"/>
      <c r="W73" s="65">
        <f t="shared" si="6"/>
        <v>50523</v>
      </c>
      <c r="X73" s="7" t="s">
        <v>2</v>
      </c>
      <c r="Y73" s="7">
        <v>2021</v>
      </c>
      <c r="Z73" s="7" t="s">
        <v>104</v>
      </c>
      <c r="AA73" s="7"/>
      <c r="AB73" s="7"/>
    </row>
    <row r="74" spans="1:28" ht="14.25">
      <c r="A74" s="20" t="s">
        <v>385</v>
      </c>
      <c r="B74" s="68">
        <v>2020</v>
      </c>
      <c r="C74" s="20" t="s">
        <v>386</v>
      </c>
      <c r="D74" s="20" t="s">
        <v>387</v>
      </c>
      <c r="E74" s="20" t="s">
        <v>388</v>
      </c>
      <c r="F74" s="20" t="s">
        <v>389</v>
      </c>
      <c r="G74" s="20" t="s">
        <v>390</v>
      </c>
      <c r="H74" s="18" t="s">
        <v>57</v>
      </c>
      <c r="I74" s="18" t="s">
        <v>58</v>
      </c>
      <c r="J74" s="18" t="s">
        <v>98</v>
      </c>
      <c r="K74" s="20" t="s">
        <v>99</v>
      </c>
      <c r="L74" s="18" t="s">
        <v>100</v>
      </c>
      <c r="M74" s="18" t="s">
        <v>101</v>
      </c>
      <c r="N74" s="18" t="s">
        <v>152</v>
      </c>
      <c r="O74" s="20" t="s">
        <v>89</v>
      </c>
      <c r="P74" s="46" t="s">
        <v>391</v>
      </c>
      <c r="Q74" s="20" t="s">
        <v>392</v>
      </c>
      <c r="R74" s="62">
        <v>12640312</v>
      </c>
      <c r="S74" s="62">
        <v>12640312</v>
      </c>
      <c r="T74" s="62">
        <v>12382545</v>
      </c>
      <c r="U74" s="66">
        <v>257767</v>
      </c>
      <c r="V74" s="86">
        <v>257767</v>
      </c>
      <c r="W74" s="65">
        <f t="shared" si="6"/>
        <v>0</v>
      </c>
      <c r="X74" s="7" t="s">
        <v>2</v>
      </c>
      <c r="Y74" s="7">
        <v>2021</v>
      </c>
      <c r="Z74" s="7" t="s">
        <v>104</v>
      </c>
      <c r="AA74" s="7"/>
      <c r="AB74" s="7" t="s">
        <v>393</v>
      </c>
    </row>
    <row r="75" spans="1:28" ht="14.25">
      <c r="A75" s="20" t="s">
        <v>394</v>
      </c>
      <c r="B75" s="68">
        <v>2020</v>
      </c>
      <c r="C75" s="20" t="s">
        <v>395</v>
      </c>
      <c r="D75" s="20" t="s">
        <v>396</v>
      </c>
      <c r="E75" s="20" t="s">
        <v>397</v>
      </c>
      <c r="F75" s="20" t="s">
        <v>398</v>
      </c>
      <c r="G75" s="20" t="s">
        <v>56</v>
      </c>
      <c r="H75" s="18" t="s">
        <v>57</v>
      </c>
      <c r="I75" s="18" t="s">
        <v>58</v>
      </c>
      <c r="J75" s="18" t="s">
        <v>59</v>
      </c>
      <c r="K75" s="20" t="s">
        <v>60</v>
      </c>
      <c r="L75" s="18" t="s">
        <v>61</v>
      </c>
      <c r="M75" s="18" t="s">
        <v>62</v>
      </c>
      <c r="N75" s="18" t="s">
        <v>63</v>
      </c>
      <c r="O75" s="20" t="s">
        <v>64</v>
      </c>
      <c r="P75" s="46" t="s">
        <v>399</v>
      </c>
      <c r="Q75" s="20" t="s">
        <v>400</v>
      </c>
      <c r="R75" s="62">
        <v>45880000</v>
      </c>
      <c r="S75" s="62">
        <v>45880000</v>
      </c>
      <c r="T75" s="62">
        <v>0</v>
      </c>
      <c r="U75" s="66">
        <v>45880000</v>
      </c>
      <c r="V75" s="66"/>
      <c r="W75" s="65">
        <f t="shared" si="6"/>
        <v>45880000</v>
      </c>
      <c r="X75" s="7" t="s">
        <v>66</v>
      </c>
      <c r="Y75" s="7">
        <v>2021</v>
      </c>
      <c r="Z75" s="7" t="s">
        <v>67</v>
      </c>
      <c r="AA75" s="7"/>
      <c r="AB75" s="7"/>
    </row>
    <row r="76" spans="1:28" ht="14.25">
      <c r="A76" s="20" t="s">
        <v>401</v>
      </c>
      <c r="B76" s="68">
        <v>2020</v>
      </c>
      <c r="C76" s="20" t="s">
        <v>402</v>
      </c>
      <c r="D76" s="20" t="s">
        <v>403</v>
      </c>
      <c r="E76" s="20" t="s">
        <v>397</v>
      </c>
      <c r="F76" s="20" t="s">
        <v>398</v>
      </c>
      <c r="G76" s="20" t="s">
        <v>56</v>
      </c>
      <c r="H76" s="18" t="s">
        <v>404</v>
      </c>
      <c r="I76" s="18" t="s">
        <v>405</v>
      </c>
      <c r="J76" s="18" t="s">
        <v>59</v>
      </c>
      <c r="K76" s="20" t="s">
        <v>60</v>
      </c>
      <c r="L76" s="18" t="s">
        <v>61</v>
      </c>
      <c r="M76" s="18" t="s">
        <v>62</v>
      </c>
      <c r="N76" s="18" t="s">
        <v>63</v>
      </c>
      <c r="O76" s="20" t="s">
        <v>64</v>
      </c>
      <c r="P76" s="46" t="s">
        <v>406</v>
      </c>
      <c r="Q76" s="20" t="s">
        <v>407</v>
      </c>
      <c r="R76" s="62">
        <v>39960000</v>
      </c>
      <c r="S76" s="62">
        <v>39960000</v>
      </c>
      <c r="T76" s="62">
        <v>5550000</v>
      </c>
      <c r="U76" s="66">
        <v>34410000</v>
      </c>
      <c r="V76" s="66"/>
      <c r="W76" s="65">
        <f t="shared" si="6"/>
        <v>34410000</v>
      </c>
      <c r="X76" s="7" t="s">
        <v>66</v>
      </c>
      <c r="Y76" s="7">
        <v>2021</v>
      </c>
      <c r="Z76" s="7" t="s">
        <v>67</v>
      </c>
      <c r="AA76" s="7"/>
      <c r="AB76" s="7"/>
    </row>
    <row r="77" spans="1:28" ht="14.25">
      <c r="A77" s="20" t="s">
        <v>170</v>
      </c>
      <c r="B77" s="68">
        <v>2020</v>
      </c>
      <c r="C77" s="20" t="s">
        <v>408</v>
      </c>
      <c r="D77" s="20" t="s">
        <v>409</v>
      </c>
      <c r="E77" s="20" t="s">
        <v>410</v>
      </c>
      <c r="F77" s="20" t="s">
        <v>411</v>
      </c>
      <c r="G77" s="20" t="s">
        <v>160</v>
      </c>
      <c r="H77" s="18" t="s">
        <v>57</v>
      </c>
      <c r="I77" s="18" t="s">
        <v>58</v>
      </c>
      <c r="J77" s="18" t="s">
        <v>161</v>
      </c>
      <c r="K77" s="20" t="s">
        <v>162</v>
      </c>
      <c r="L77" s="18" t="s">
        <v>163</v>
      </c>
      <c r="M77" s="18" t="s">
        <v>164</v>
      </c>
      <c r="N77" s="18" t="s">
        <v>165</v>
      </c>
      <c r="O77" s="20" t="s">
        <v>89</v>
      </c>
      <c r="P77" s="46" t="s">
        <v>412</v>
      </c>
      <c r="Q77" s="20" t="s">
        <v>174</v>
      </c>
      <c r="R77" s="62">
        <v>12279859</v>
      </c>
      <c r="S77" s="62">
        <v>12279859</v>
      </c>
      <c r="T77" s="62">
        <v>0</v>
      </c>
      <c r="U77" s="66">
        <v>12279859</v>
      </c>
      <c r="V77" s="66"/>
      <c r="W77" s="65">
        <f t="shared" si="6"/>
        <v>12279859</v>
      </c>
      <c r="X77" s="7" t="s">
        <v>167</v>
      </c>
      <c r="Y77" s="7">
        <v>2021</v>
      </c>
      <c r="Z77" s="7" t="s">
        <v>67</v>
      </c>
      <c r="AA77" s="7"/>
      <c r="AB77" s="7"/>
    </row>
    <row r="78" spans="1:28" ht="14.25">
      <c r="A78" s="20" t="s">
        <v>80</v>
      </c>
      <c r="B78" s="68">
        <v>2020</v>
      </c>
      <c r="C78" s="20" t="s">
        <v>413</v>
      </c>
      <c r="D78" s="20" t="s">
        <v>414</v>
      </c>
      <c r="E78" s="20" t="s">
        <v>415</v>
      </c>
      <c r="F78" s="20" t="s">
        <v>416</v>
      </c>
      <c r="G78" s="20" t="s">
        <v>83</v>
      </c>
      <c r="H78" s="18" t="s">
        <v>57</v>
      </c>
      <c r="I78" s="18" t="s">
        <v>58</v>
      </c>
      <c r="J78" s="18" t="s">
        <v>417</v>
      </c>
      <c r="K78" s="20" t="s">
        <v>418</v>
      </c>
      <c r="L78" s="18" t="s">
        <v>86</v>
      </c>
      <c r="M78" s="18" t="s">
        <v>87</v>
      </c>
      <c r="N78" s="18" t="s">
        <v>63</v>
      </c>
      <c r="O78" s="20" t="s">
        <v>89</v>
      </c>
      <c r="P78" s="46" t="s">
        <v>419</v>
      </c>
      <c r="Q78" s="20" t="s">
        <v>420</v>
      </c>
      <c r="R78" s="62">
        <v>273131880</v>
      </c>
      <c r="S78" s="62">
        <v>273131880</v>
      </c>
      <c r="T78" s="62">
        <v>273074760</v>
      </c>
      <c r="U78" s="66">
        <v>57120</v>
      </c>
      <c r="V78" s="86">
        <v>57120</v>
      </c>
      <c r="W78" s="65">
        <f t="shared" si="6"/>
        <v>0</v>
      </c>
      <c r="X78" s="7" t="s">
        <v>91</v>
      </c>
      <c r="Y78" s="7">
        <v>2021</v>
      </c>
      <c r="Z78" s="7" t="s">
        <v>67</v>
      </c>
      <c r="AA78" s="7"/>
      <c r="AB78" s="7" t="s">
        <v>421</v>
      </c>
    </row>
    <row r="79" spans="1:28" ht="14.25">
      <c r="A79" s="46" t="s">
        <v>114</v>
      </c>
      <c r="B79" s="22">
        <v>2020</v>
      </c>
      <c r="C79" s="46" t="s">
        <v>422</v>
      </c>
      <c r="D79" s="46" t="s">
        <v>423</v>
      </c>
      <c r="E79" s="20" t="s">
        <v>424</v>
      </c>
      <c r="F79" s="20" t="s">
        <v>425</v>
      </c>
      <c r="G79" s="20" t="s">
        <v>73</v>
      </c>
      <c r="H79" s="18" t="s">
        <v>57</v>
      </c>
      <c r="I79" s="18" t="s">
        <v>58</v>
      </c>
      <c r="J79" s="18" t="s">
        <v>59</v>
      </c>
      <c r="K79" s="20" t="s">
        <v>60</v>
      </c>
      <c r="L79" s="18" t="s">
        <v>74</v>
      </c>
      <c r="M79" s="18" t="s">
        <v>75</v>
      </c>
      <c r="N79" s="18" t="s">
        <v>63</v>
      </c>
      <c r="O79" s="20" t="s">
        <v>64</v>
      </c>
      <c r="P79" s="20" t="s">
        <v>426</v>
      </c>
      <c r="Q79" s="20" t="s">
        <v>427</v>
      </c>
      <c r="R79" s="62">
        <v>14200000</v>
      </c>
      <c r="S79" s="62">
        <v>14200000</v>
      </c>
      <c r="T79" s="62">
        <f>12000000</f>
        <v>12000000</v>
      </c>
      <c r="U79" s="87">
        <f>+S79-T79</f>
        <v>2200000</v>
      </c>
      <c r="V79" s="87">
        <v>2200000</v>
      </c>
      <c r="W79" s="88">
        <f t="shared" si="6"/>
        <v>0</v>
      </c>
      <c r="X79" s="89" t="s">
        <v>77</v>
      </c>
      <c r="Y79" s="89">
        <v>2021</v>
      </c>
      <c r="Z79" s="89" t="s">
        <v>67</v>
      </c>
      <c r="AA79" s="89"/>
      <c r="AB79" s="89" t="s">
        <v>428</v>
      </c>
    </row>
    <row r="80" spans="1:28" ht="14.25">
      <c r="A80" s="20" t="s">
        <v>429</v>
      </c>
      <c r="B80" s="68">
        <v>2019</v>
      </c>
      <c r="C80" s="20" t="s">
        <v>430</v>
      </c>
      <c r="D80" s="20" t="s">
        <v>431</v>
      </c>
      <c r="E80" s="20" t="s">
        <v>432</v>
      </c>
      <c r="F80" s="20" t="s">
        <v>433</v>
      </c>
      <c r="G80" s="20" t="s">
        <v>110</v>
      </c>
      <c r="H80" s="18" t="s">
        <v>57</v>
      </c>
      <c r="I80" s="18" t="s">
        <v>58</v>
      </c>
      <c r="J80" s="18" t="s">
        <v>434</v>
      </c>
      <c r="K80" s="20" t="s">
        <v>435</v>
      </c>
      <c r="L80" s="18" t="s">
        <v>111</v>
      </c>
      <c r="M80" s="18" t="s">
        <v>112</v>
      </c>
      <c r="N80" s="18" t="s">
        <v>63</v>
      </c>
      <c r="O80" s="20" t="s">
        <v>89</v>
      </c>
      <c r="P80" s="46" t="s">
        <v>436</v>
      </c>
      <c r="Q80" s="20" t="s">
        <v>217</v>
      </c>
      <c r="R80" s="62">
        <v>88268556</v>
      </c>
      <c r="S80" s="62">
        <v>88268556</v>
      </c>
      <c r="T80" s="62">
        <v>0</v>
      </c>
      <c r="U80" s="66">
        <v>88268556</v>
      </c>
      <c r="V80" s="66">
        <v>88268556</v>
      </c>
      <c r="W80" s="65">
        <f t="shared" si="6"/>
        <v>0</v>
      </c>
      <c r="X80" s="7" t="s">
        <v>2</v>
      </c>
      <c r="Y80" s="7">
        <v>2021</v>
      </c>
      <c r="Z80" s="7" t="s">
        <v>67</v>
      </c>
      <c r="AA80" s="7"/>
      <c r="AB80" s="7"/>
    </row>
    <row r="81" spans="1:28" ht="14.25">
      <c r="A81" s="20" t="s">
        <v>437</v>
      </c>
      <c r="B81" s="68">
        <v>2019</v>
      </c>
      <c r="C81" s="20" t="s">
        <v>438</v>
      </c>
      <c r="D81" s="20" t="s">
        <v>439</v>
      </c>
      <c r="E81" s="20" t="s">
        <v>440</v>
      </c>
      <c r="F81" s="20" t="s">
        <v>433</v>
      </c>
      <c r="G81" s="20" t="s">
        <v>110</v>
      </c>
      <c r="H81" s="18" t="s">
        <v>57</v>
      </c>
      <c r="I81" s="18" t="s">
        <v>58</v>
      </c>
      <c r="J81" s="18" t="s">
        <v>417</v>
      </c>
      <c r="K81" s="20" t="s">
        <v>418</v>
      </c>
      <c r="L81" s="18" t="s">
        <v>111</v>
      </c>
      <c r="M81" s="18" t="s">
        <v>112</v>
      </c>
      <c r="N81" s="18" t="s">
        <v>63</v>
      </c>
      <c r="O81" s="20" t="s">
        <v>89</v>
      </c>
      <c r="P81" s="46" t="s">
        <v>436</v>
      </c>
      <c r="Q81" s="20" t="s">
        <v>217</v>
      </c>
      <c r="R81" s="62">
        <v>5628004</v>
      </c>
      <c r="S81" s="62">
        <v>5628004</v>
      </c>
      <c r="T81" s="62">
        <v>0</v>
      </c>
      <c r="U81" s="66">
        <v>5628004</v>
      </c>
      <c r="V81" s="66"/>
      <c r="W81" s="65">
        <f t="shared" si="6"/>
        <v>5628004</v>
      </c>
      <c r="X81" s="7" t="s">
        <v>2</v>
      </c>
      <c r="Y81" s="7">
        <v>2021</v>
      </c>
      <c r="Z81" s="7" t="s">
        <v>67</v>
      </c>
      <c r="AA81" s="7"/>
      <c r="AB81" s="7"/>
    </row>
    <row r="82" spans="1:28" ht="14.25">
      <c r="A82" s="20" t="s">
        <v>441</v>
      </c>
      <c r="B82" s="68">
        <v>2019</v>
      </c>
      <c r="C82" s="20" t="s">
        <v>442</v>
      </c>
      <c r="D82" s="20" t="s">
        <v>443</v>
      </c>
      <c r="E82" s="20" t="s">
        <v>444</v>
      </c>
      <c r="F82" s="20" t="s">
        <v>433</v>
      </c>
      <c r="G82" s="20" t="s">
        <v>110</v>
      </c>
      <c r="H82" s="18" t="s">
        <v>57</v>
      </c>
      <c r="I82" s="18" t="s">
        <v>58</v>
      </c>
      <c r="J82" s="18" t="s">
        <v>417</v>
      </c>
      <c r="K82" s="20" t="s">
        <v>418</v>
      </c>
      <c r="L82" s="18" t="s">
        <v>111</v>
      </c>
      <c r="M82" s="18" t="s">
        <v>112</v>
      </c>
      <c r="N82" s="18" t="s">
        <v>361</v>
      </c>
      <c r="O82" s="20" t="s">
        <v>89</v>
      </c>
      <c r="P82" s="46" t="s">
        <v>445</v>
      </c>
      <c r="Q82" s="20" t="s">
        <v>446</v>
      </c>
      <c r="R82" s="62">
        <v>2942651</v>
      </c>
      <c r="S82" s="62">
        <v>2942651</v>
      </c>
      <c r="T82" s="62">
        <v>0</v>
      </c>
      <c r="U82" s="66">
        <v>2942651</v>
      </c>
      <c r="V82" s="66"/>
      <c r="W82" s="65">
        <f t="shared" si="6"/>
        <v>2942651</v>
      </c>
      <c r="X82" s="7" t="s">
        <v>2</v>
      </c>
      <c r="Y82" s="7">
        <v>2021</v>
      </c>
      <c r="Z82" s="7" t="s">
        <v>67</v>
      </c>
      <c r="AA82" s="7"/>
      <c r="AB82" s="7"/>
    </row>
    <row r="83" spans="1:28" ht="14.25">
      <c r="A83" s="20" t="s">
        <v>447</v>
      </c>
      <c r="B83" s="68">
        <v>2020</v>
      </c>
      <c r="C83" s="20" t="s">
        <v>448</v>
      </c>
      <c r="D83" s="20" t="s">
        <v>449</v>
      </c>
      <c r="E83" s="20" t="s">
        <v>450</v>
      </c>
      <c r="F83" s="20" t="s">
        <v>433</v>
      </c>
      <c r="G83" s="20" t="s">
        <v>110</v>
      </c>
      <c r="H83" s="18" t="s">
        <v>57</v>
      </c>
      <c r="I83" s="18" t="s">
        <v>58</v>
      </c>
      <c r="J83" s="18" t="s">
        <v>434</v>
      </c>
      <c r="K83" s="20" t="s">
        <v>435</v>
      </c>
      <c r="L83" s="18" t="s">
        <v>111</v>
      </c>
      <c r="M83" s="18" t="s">
        <v>112</v>
      </c>
      <c r="N83" s="18" t="s">
        <v>63</v>
      </c>
      <c r="O83" s="20" t="s">
        <v>89</v>
      </c>
      <c r="P83" s="46" t="s">
        <v>436</v>
      </c>
      <c r="Q83" s="20" t="s">
        <v>217</v>
      </c>
      <c r="R83" s="62">
        <v>54760724</v>
      </c>
      <c r="S83" s="62">
        <v>54760724</v>
      </c>
      <c r="T83" s="62">
        <v>40292161</v>
      </c>
      <c r="U83" s="66">
        <v>14468563</v>
      </c>
      <c r="V83" s="66">
        <v>14468563</v>
      </c>
      <c r="W83" s="65">
        <f t="shared" si="6"/>
        <v>0</v>
      </c>
      <c r="X83" s="7" t="s">
        <v>2</v>
      </c>
      <c r="Y83" s="7">
        <v>2021</v>
      </c>
      <c r="Z83" s="7" t="s">
        <v>67</v>
      </c>
      <c r="AA83" s="7"/>
      <c r="AB83" s="7"/>
    </row>
    <row r="84" spans="1:28" ht="14.25">
      <c r="A84" s="20" t="s">
        <v>451</v>
      </c>
      <c r="B84" s="68">
        <v>2020</v>
      </c>
      <c r="C84" s="20" t="s">
        <v>452</v>
      </c>
      <c r="D84" s="20" t="s">
        <v>453</v>
      </c>
      <c r="E84" s="20" t="s">
        <v>454</v>
      </c>
      <c r="F84" s="20" t="s">
        <v>433</v>
      </c>
      <c r="G84" s="20" t="s">
        <v>110</v>
      </c>
      <c r="H84" s="18" t="s">
        <v>57</v>
      </c>
      <c r="I84" s="18" t="s">
        <v>58</v>
      </c>
      <c r="J84" s="18" t="s">
        <v>417</v>
      </c>
      <c r="K84" s="20" t="s">
        <v>418</v>
      </c>
      <c r="L84" s="18" t="s">
        <v>111</v>
      </c>
      <c r="M84" s="18" t="s">
        <v>112</v>
      </c>
      <c r="N84" s="18" t="s">
        <v>63</v>
      </c>
      <c r="O84" s="20" t="s">
        <v>89</v>
      </c>
      <c r="P84" s="46" t="s">
        <v>436</v>
      </c>
      <c r="Q84" s="20" t="s">
        <v>217</v>
      </c>
      <c r="R84" s="62">
        <v>135261268</v>
      </c>
      <c r="S84" s="62">
        <v>135261268</v>
      </c>
      <c r="T84" s="62">
        <v>0</v>
      </c>
      <c r="U84" s="66">
        <v>135261268</v>
      </c>
      <c r="V84" s="66">
        <v>135261268</v>
      </c>
      <c r="W84" s="65">
        <f t="shared" si="6"/>
        <v>0</v>
      </c>
      <c r="X84" s="7" t="s">
        <v>2</v>
      </c>
      <c r="Y84" s="7">
        <v>2021</v>
      </c>
      <c r="Z84" s="7" t="s">
        <v>67</v>
      </c>
      <c r="AA84" s="7"/>
      <c r="AB84" s="7"/>
    </row>
    <row r="85" spans="1:28" ht="14.25">
      <c r="A85" s="20" t="s">
        <v>455</v>
      </c>
      <c r="B85" s="68">
        <v>2020</v>
      </c>
      <c r="C85" s="20" t="s">
        <v>456</v>
      </c>
      <c r="D85" s="20" t="s">
        <v>186</v>
      </c>
      <c r="E85" s="20" t="s">
        <v>457</v>
      </c>
      <c r="F85" s="20" t="s">
        <v>458</v>
      </c>
      <c r="G85" s="20" t="s">
        <v>459</v>
      </c>
      <c r="H85" s="18" t="s">
        <v>57</v>
      </c>
      <c r="I85" s="18" t="s">
        <v>58</v>
      </c>
      <c r="J85" s="18" t="s">
        <v>59</v>
      </c>
      <c r="K85" s="20" t="s">
        <v>60</v>
      </c>
      <c r="L85" s="18" t="s">
        <v>460</v>
      </c>
      <c r="M85" s="18" t="s">
        <v>461</v>
      </c>
      <c r="N85" s="18" t="s">
        <v>63</v>
      </c>
      <c r="O85" s="20" t="s">
        <v>64</v>
      </c>
      <c r="P85" s="46" t="s">
        <v>462</v>
      </c>
      <c r="Q85" s="20" t="s">
        <v>463</v>
      </c>
      <c r="R85" s="62">
        <v>1066667</v>
      </c>
      <c r="S85" s="62">
        <v>1066667</v>
      </c>
      <c r="T85" s="62">
        <v>0</v>
      </c>
      <c r="U85" s="66">
        <v>1066667</v>
      </c>
      <c r="V85" s="66">
        <v>1066667</v>
      </c>
      <c r="W85" s="65">
        <f t="shared" si="6"/>
        <v>0</v>
      </c>
      <c r="X85" s="16" t="s">
        <v>197</v>
      </c>
      <c r="Y85" s="7">
        <v>2021</v>
      </c>
      <c r="Z85" s="7" t="s">
        <v>67</v>
      </c>
      <c r="AA85" s="7"/>
      <c r="AB85" s="7"/>
    </row>
    <row r="86" spans="1:28" ht="14.25">
      <c r="A86" s="20" t="s">
        <v>22</v>
      </c>
      <c r="B86" s="68">
        <v>2019</v>
      </c>
      <c r="C86" s="20" t="s">
        <v>464</v>
      </c>
      <c r="D86" s="20" t="s">
        <v>465</v>
      </c>
      <c r="E86" s="20" t="s">
        <v>466</v>
      </c>
      <c r="F86" s="20" t="s">
        <v>433</v>
      </c>
      <c r="G86" s="20" t="s">
        <v>110</v>
      </c>
      <c r="H86" s="18" t="s">
        <v>57</v>
      </c>
      <c r="I86" s="18" t="s">
        <v>58</v>
      </c>
      <c r="J86" s="18" t="s">
        <v>417</v>
      </c>
      <c r="K86" s="20" t="s">
        <v>418</v>
      </c>
      <c r="L86" s="18" t="s">
        <v>111</v>
      </c>
      <c r="M86" s="18" t="s">
        <v>112</v>
      </c>
      <c r="N86" s="18" t="s">
        <v>63</v>
      </c>
      <c r="O86" s="20" t="s">
        <v>89</v>
      </c>
      <c r="P86" s="46" t="s">
        <v>419</v>
      </c>
      <c r="Q86" s="20" t="s">
        <v>420</v>
      </c>
      <c r="R86" s="62">
        <v>2928689</v>
      </c>
      <c r="S86" s="62">
        <v>2928689</v>
      </c>
      <c r="T86" s="62">
        <v>0</v>
      </c>
      <c r="U86" s="66">
        <v>2928689</v>
      </c>
      <c r="V86" s="66"/>
      <c r="W86" s="65">
        <f t="shared" si="6"/>
        <v>2928689</v>
      </c>
      <c r="X86" s="7" t="s">
        <v>2</v>
      </c>
      <c r="Y86" s="7">
        <v>2021</v>
      </c>
      <c r="Z86" s="7" t="s">
        <v>67</v>
      </c>
      <c r="AA86" s="7"/>
      <c r="AB86" s="7"/>
    </row>
    <row r="87" spans="1:28" ht="14.25">
      <c r="A87" s="20" t="s">
        <v>170</v>
      </c>
      <c r="B87" s="68">
        <v>2020</v>
      </c>
      <c r="C87" s="20" t="s">
        <v>467</v>
      </c>
      <c r="D87" s="20" t="s">
        <v>468</v>
      </c>
      <c r="E87" s="20" t="s">
        <v>469</v>
      </c>
      <c r="F87" s="20" t="s">
        <v>470</v>
      </c>
      <c r="G87" s="20" t="s">
        <v>471</v>
      </c>
      <c r="H87" s="18" t="s">
        <v>472</v>
      </c>
      <c r="I87" s="18" t="s">
        <v>473</v>
      </c>
      <c r="J87" s="18" t="s">
        <v>161</v>
      </c>
      <c r="K87" s="20" t="s">
        <v>162</v>
      </c>
      <c r="L87" s="18" t="s">
        <v>474</v>
      </c>
      <c r="M87" s="18" t="s">
        <v>475</v>
      </c>
      <c r="N87" s="18" t="s">
        <v>165</v>
      </c>
      <c r="O87" s="20" t="s">
        <v>89</v>
      </c>
      <c r="P87" s="46" t="s">
        <v>412</v>
      </c>
      <c r="Q87" s="20" t="s">
        <v>174</v>
      </c>
      <c r="R87" s="62">
        <v>222455704</v>
      </c>
      <c r="S87" s="62">
        <v>222455704</v>
      </c>
      <c r="T87" s="62">
        <v>0</v>
      </c>
      <c r="U87" s="66">
        <v>222455704</v>
      </c>
      <c r="V87" s="66"/>
      <c r="W87" s="65">
        <f t="shared" si="6"/>
        <v>222455704</v>
      </c>
      <c r="X87" s="7" t="s">
        <v>167</v>
      </c>
      <c r="Y87" s="7">
        <v>2021</v>
      </c>
      <c r="Z87" s="7" t="s">
        <v>67</v>
      </c>
      <c r="AA87" s="7"/>
      <c r="AB87" s="7"/>
    </row>
    <row r="88" spans="1:28" ht="14.25">
      <c r="A88" s="20" t="s">
        <v>476</v>
      </c>
      <c r="B88" s="68">
        <v>2019</v>
      </c>
      <c r="C88" s="20" t="s">
        <v>477</v>
      </c>
      <c r="D88" s="20" t="s">
        <v>478</v>
      </c>
      <c r="E88" s="20" t="s">
        <v>479</v>
      </c>
      <c r="F88" s="20" t="s">
        <v>470</v>
      </c>
      <c r="G88" s="20" t="s">
        <v>471</v>
      </c>
      <c r="H88" s="18" t="s">
        <v>472</v>
      </c>
      <c r="I88" s="18" t="s">
        <v>473</v>
      </c>
      <c r="J88" s="18" t="s">
        <v>161</v>
      </c>
      <c r="K88" s="20" t="s">
        <v>162</v>
      </c>
      <c r="L88" s="18" t="s">
        <v>474</v>
      </c>
      <c r="M88" s="18" t="s">
        <v>475</v>
      </c>
      <c r="N88" s="18" t="s">
        <v>184</v>
      </c>
      <c r="O88" s="20" t="s">
        <v>89</v>
      </c>
      <c r="P88" s="46" t="s">
        <v>480</v>
      </c>
      <c r="Q88" s="20" t="s">
        <v>481</v>
      </c>
      <c r="R88" s="62">
        <v>78782137</v>
      </c>
      <c r="S88" s="62">
        <v>78782137</v>
      </c>
      <c r="T88" s="62">
        <v>0</v>
      </c>
      <c r="U88" s="66">
        <v>78782137</v>
      </c>
      <c r="V88" s="66"/>
      <c r="W88" s="65">
        <f t="shared" si="6"/>
        <v>78782137</v>
      </c>
      <c r="X88" s="7" t="s">
        <v>167</v>
      </c>
      <c r="Y88" s="7">
        <v>2021</v>
      </c>
      <c r="Z88" s="7" t="s">
        <v>67</v>
      </c>
      <c r="AA88" s="7"/>
      <c r="AB88" s="7"/>
    </row>
    <row r="89" spans="1:28" ht="14.25">
      <c r="A89" s="20" t="s">
        <v>476</v>
      </c>
      <c r="B89" s="68">
        <v>2019</v>
      </c>
      <c r="C89" s="20" t="s">
        <v>482</v>
      </c>
      <c r="D89" s="20" t="s">
        <v>483</v>
      </c>
      <c r="E89" s="20" t="s">
        <v>484</v>
      </c>
      <c r="F89" s="20" t="s">
        <v>470</v>
      </c>
      <c r="G89" s="20" t="s">
        <v>471</v>
      </c>
      <c r="H89" s="18" t="s">
        <v>472</v>
      </c>
      <c r="I89" s="18" t="s">
        <v>473</v>
      </c>
      <c r="J89" s="18" t="s">
        <v>161</v>
      </c>
      <c r="K89" s="20" t="s">
        <v>162</v>
      </c>
      <c r="L89" s="18" t="s">
        <v>474</v>
      </c>
      <c r="M89" s="18" t="s">
        <v>475</v>
      </c>
      <c r="N89" s="18" t="s">
        <v>184</v>
      </c>
      <c r="O89" s="20" t="s">
        <v>89</v>
      </c>
      <c r="P89" s="46" t="s">
        <v>480</v>
      </c>
      <c r="Q89" s="20" t="s">
        <v>481</v>
      </c>
      <c r="R89" s="62">
        <v>162260170</v>
      </c>
      <c r="S89" s="62">
        <v>162260170</v>
      </c>
      <c r="T89" s="62">
        <v>0</v>
      </c>
      <c r="U89" s="66">
        <v>162260170</v>
      </c>
      <c r="V89" s="66"/>
      <c r="W89" s="65">
        <f t="shared" si="6"/>
        <v>162260170</v>
      </c>
      <c r="X89" s="7" t="s">
        <v>167</v>
      </c>
      <c r="Y89" s="7">
        <v>2021</v>
      </c>
      <c r="Z89" s="7" t="s">
        <v>67</v>
      </c>
      <c r="AA89" s="7"/>
      <c r="AB89" s="7"/>
    </row>
    <row r="90" spans="1:28" ht="14.25">
      <c r="A90" s="20" t="s">
        <v>386</v>
      </c>
      <c r="B90" s="68">
        <v>2020</v>
      </c>
      <c r="C90" s="20" t="s">
        <v>485</v>
      </c>
      <c r="D90" s="20" t="s">
        <v>486</v>
      </c>
      <c r="E90" s="20" t="s">
        <v>487</v>
      </c>
      <c r="F90" s="20" t="s">
        <v>488</v>
      </c>
      <c r="G90" s="20" t="s">
        <v>489</v>
      </c>
      <c r="H90" s="18" t="s">
        <v>404</v>
      </c>
      <c r="I90" s="18" t="s">
        <v>405</v>
      </c>
      <c r="J90" s="18" t="s">
        <v>59</v>
      </c>
      <c r="K90" s="20" t="s">
        <v>60</v>
      </c>
      <c r="L90" s="18" t="s">
        <v>490</v>
      </c>
      <c r="M90" s="18" t="s">
        <v>491</v>
      </c>
      <c r="N90" s="18" t="s">
        <v>63</v>
      </c>
      <c r="O90" s="20" t="s">
        <v>64</v>
      </c>
      <c r="P90" s="46" t="s">
        <v>492</v>
      </c>
      <c r="Q90" s="20" t="s">
        <v>493</v>
      </c>
      <c r="R90" s="62">
        <v>740000</v>
      </c>
      <c r="S90" s="62">
        <v>740000</v>
      </c>
      <c r="T90" s="62">
        <v>0</v>
      </c>
      <c r="U90" s="66">
        <v>740000</v>
      </c>
      <c r="V90" s="66"/>
      <c r="W90" s="65">
        <f t="shared" si="6"/>
        <v>740000</v>
      </c>
      <c r="X90" s="7" t="s">
        <v>66</v>
      </c>
      <c r="Y90" s="7">
        <v>2021</v>
      </c>
      <c r="Z90" s="7" t="s">
        <v>67</v>
      </c>
      <c r="AA90" s="7"/>
      <c r="AB90" s="7"/>
    </row>
    <row r="91" spans="1:28" ht="14.25">
      <c r="A91" s="20" t="s">
        <v>447</v>
      </c>
      <c r="B91" s="68">
        <v>2020</v>
      </c>
      <c r="C91" s="20" t="s">
        <v>494</v>
      </c>
      <c r="D91" s="20" t="s">
        <v>495</v>
      </c>
      <c r="E91" s="20" t="s">
        <v>496</v>
      </c>
      <c r="F91" s="20" t="s">
        <v>488</v>
      </c>
      <c r="G91" s="20" t="s">
        <v>489</v>
      </c>
      <c r="H91" s="18" t="s">
        <v>404</v>
      </c>
      <c r="I91" s="18" t="s">
        <v>405</v>
      </c>
      <c r="J91" s="18" t="s">
        <v>434</v>
      </c>
      <c r="K91" s="20" t="s">
        <v>435</v>
      </c>
      <c r="L91" s="18" t="s">
        <v>490</v>
      </c>
      <c r="M91" s="18" t="s">
        <v>491</v>
      </c>
      <c r="N91" s="18" t="s">
        <v>63</v>
      </c>
      <c r="O91" s="20" t="s">
        <v>89</v>
      </c>
      <c r="P91" s="46" t="s">
        <v>436</v>
      </c>
      <c r="Q91" s="20" t="s">
        <v>217</v>
      </c>
      <c r="R91" s="62">
        <v>23744508</v>
      </c>
      <c r="S91" s="62">
        <v>23744508</v>
      </c>
      <c r="T91" s="62">
        <v>0</v>
      </c>
      <c r="U91" s="66">
        <v>23744508</v>
      </c>
      <c r="V91" s="66">
        <v>23744508</v>
      </c>
      <c r="W91" s="65">
        <f t="shared" si="6"/>
        <v>0</v>
      </c>
      <c r="X91" s="7" t="s">
        <v>66</v>
      </c>
      <c r="Y91" s="7">
        <v>2021</v>
      </c>
      <c r="Z91" s="7" t="s">
        <v>67</v>
      </c>
      <c r="AA91" s="7"/>
      <c r="AB91" s="7"/>
    </row>
    <row r="92" spans="1:28" ht="14.25">
      <c r="A92" s="20" t="s">
        <v>497</v>
      </c>
      <c r="B92" s="68">
        <v>2020</v>
      </c>
      <c r="C92" s="20" t="s">
        <v>498</v>
      </c>
      <c r="D92" s="20" t="s">
        <v>499</v>
      </c>
      <c r="E92" s="20" t="s">
        <v>500</v>
      </c>
      <c r="F92" s="20" t="s">
        <v>470</v>
      </c>
      <c r="G92" s="20" t="s">
        <v>471</v>
      </c>
      <c r="H92" s="18" t="s">
        <v>472</v>
      </c>
      <c r="I92" s="18" t="s">
        <v>473</v>
      </c>
      <c r="J92" s="18" t="s">
        <v>161</v>
      </c>
      <c r="K92" s="20" t="s">
        <v>162</v>
      </c>
      <c r="L92" s="18" t="s">
        <v>474</v>
      </c>
      <c r="M92" s="18" t="s">
        <v>475</v>
      </c>
      <c r="N92" s="18" t="s">
        <v>165</v>
      </c>
      <c r="O92" s="20" t="s">
        <v>89</v>
      </c>
      <c r="P92" s="46" t="s">
        <v>501</v>
      </c>
      <c r="Q92" s="20" t="s">
        <v>502</v>
      </c>
      <c r="R92" s="62">
        <v>2387196020</v>
      </c>
      <c r="S92" s="62">
        <v>2387196020</v>
      </c>
      <c r="T92" s="62">
        <v>2046168017</v>
      </c>
      <c r="U92" s="66">
        <v>341028003</v>
      </c>
      <c r="V92" s="66"/>
      <c r="W92" s="65">
        <f t="shared" si="6"/>
        <v>341028003</v>
      </c>
      <c r="X92" s="7" t="s">
        <v>167</v>
      </c>
      <c r="Y92" s="7">
        <v>2021</v>
      </c>
      <c r="Z92" s="7" t="s">
        <v>67</v>
      </c>
      <c r="AA92" s="7"/>
      <c r="AB92" s="7"/>
    </row>
    <row r="93" spans="1:28" ht="14.25">
      <c r="A93" s="20" t="s">
        <v>503</v>
      </c>
      <c r="B93" s="68">
        <v>2020</v>
      </c>
      <c r="C93" s="20" t="s">
        <v>504</v>
      </c>
      <c r="D93" s="20" t="s">
        <v>505</v>
      </c>
      <c r="E93" s="20" t="s">
        <v>506</v>
      </c>
      <c r="F93" s="20" t="s">
        <v>507</v>
      </c>
      <c r="G93" s="20" t="s">
        <v>508</v>
      </c>
      <c r="H93" s="18" t="s">
        <v>57</v>
      </c>
      <c r="I93" s="18" t="s">
        <v>58</v>
      </c>
      <c r="J93" s="18" t="s">
        <v>84</v>
      </c>
      <c r="K93" s="20" t="s">
        <v>85</v>
      </c>
      <c r="L93" s="18" t="s">
        <v>509</v>
      </c>
      <c r="M93" s="18" t="s">
        <v>510</v>
      </c>
      <c r="N93" s="18" t="s">
        <v>152</v>
      </c>
      <c r="O93" s="20" t="s">
        <v>89</v>
      </c>
      <c r="P93" s="46" t="s">
        <v>511</v>
      </c>
      <c r="Q93" s="20" t="s">
        <v>512</v>
      </c>
      <c r="R93" s="62">
        <v>39000000</v>
      </c>
      <c r="S93" s="62">
        <v>39000000</v>
      </c>
      <c r="T93" s="62">
        <v>38950600</v>
      </c>
      <c r="U93" s="66">
        <v>49400</v>
      </c>
      <c r="V93" s="86">
        <v>49400</v>
      </c>
      <c r="W93" s="65">
        <f t="shared" si="6"/>
        <v>0</v>
      </c>
      <c r="X93" s="7" t="s">
        <v>91</v>
      </c>
      <c r="Y93" s="7">
        <v>2021</v>
      </c>
      <c r="Z93" s="7" t="s">
        <v>67</v>
      </c>
      <c r="AA93" s="7"/>
      <c r="AB93" s="7" t="s">
        <v>421</v>
      </c>
    </row>
    <row r="94" spans="1:28" ht="14.25">
      <c r="A94" s="46" t="s">
        <v>114</v>
      </c>
      <c r="B94" s="22">
        <v>2020</v>
      </c>
      <c r="C94" s="46" t="s">
        <v>513</v>
      </c>
      <c r="D94" s="46" t="s">
        <v>514</v>
      </c>
      <c r="E94" s="20" t="s">
        <v>515</v>
      </c>
      <c r="F94" s="20" t="s">
        <v>332</v>
      </c>
      <c r="G94" s="20" t="s">
        <v>333</v>
      </c>
      <c r="H94" s="18" t="s">
        <v>57</v>
      </c>
      <c r="I94" s="18" t="s">
        <v>58</v>
      </c>
      <c r="J94" s="18" t="s">
        <v>59</v>
      </c>
      <c r="K94" s="20" t="s">
        <v>60</v>
      </c>
      <c r="L94" s="18" t="s">
        <v>334</v>
      </c>
      <c r="M94" s="18" t="s">
        <v>335</v>
      </c>
      <c r="N94" s="18" t="s">
        <v>63</v>
      </c>
      <c r="O94" s="20" t="s">
        <v>64</v>
      </c>
      <c r="P94" s="20" t="s">
        <v>516</v>
      </c>
      <c r="Q94" s="20" t="s">
        <v>517</v>
      </c>
      <c r="R94" s="62">
        <v>11800000</v>
      </c>
      <c r="S94" s="62">
        <v>11800000</v>
      </c>
      <c r="T94" s="62">
        <v>0</v>
      </c>
      <c r="U94" s="87">
        <f>+S94-T94</f>
        <v>11800000</v>
      </c>
      <c r="V94" s="87">
        <v>11800000</v>
      </c>
      <c r="W94" s="88">
        <f t="shared" si="6"/>
        <v>0</v>
      </c>
      <c r="X94" s="89" t="s">
        <v>77</v>
      </c>
      <c r="Y94" s="89">
        <v>2021</v>
      </c>
      <c r="Z94" s="89" t="s">
        <v>67</v>
      </c>
      <c r="AA94" s="89"/>
      <c r="AB94" s="89" t="s">
        <v>518</v>
      </c>
    </row>
    <row r="95" spans="1:28" ht="14.25">
      <c r="A95" s="20" t="s">
        <v>519</v>
      </c>
      <c r="B95" s="68">
        <v>2020</v>
      </c>
      <c r="C95" s="20" t="s">
        <v>520</v>
      </c>
      <c r="D95" s="20" t="s">
        <v>521</v>
      </c>
      <c r="E95" s="20" t="s">
        <v>522</v>
      </c>
      <c r="F95" s="20" t="s">
        <v>507</v>
      </c>
      <c r="G95" s="20" t="s">
        <v>508</v>
      </c>
      <c r="H95" s="18" t="s">
        <v>57</v>
      </c>
      <c r="I95" s="18" t="s">
        <v>58</v>
      </c>
      <c r="J95" s="18" t="s">
        <v>417</v>
      </c>
      <c r="K95" s="20" t="s">
        <v>418</v>
      </c>
      <c r="L95" s="18" t="s">
        <v>509</v>
      </c>
      <c r="M95" s="18" t="s">
        <v>510</v>
      </c>
      <c r="N95" s="18" t="s">
        <v>88</v>
      </c>
      <c r="O95" s="20" t="s">
        <v>89</v>
      </c>
      <c r="P95" s="46" t="s">
        <v>523</v>
      </c>
      <c r="Q95" s="20" t="s">
        <v>524</v>
      </c>
      <c r="R95" s="62">
        <v>273598826</v>
      </c>
      <c r="S95" s="62">
        <v>273598826</v>
      </c>
      <c r="T95" s="62">
        <v>273598825</v>
      </c>
      <c r="U95" s="66">
        <v>1</v>
      </c>
      <c r="V95" s="86">
        <v>1</v>
      </c>
      <c r="W95" s="65">
        <f t="shared" si="6"/>
        <v>0</v>
      </c>
      <c r="X95" s="7" t="s">
        <v>91</v>
      </c>
      <c r="Y95" s="7">
        <v>2021</v>
      </c>
      <c r="Z95" s="7" t="s">
        <v>67</v>
      </c>
      <c r="AA95" s="7"/>
      <c r="AB95" s="7" t="s">
        <v>421</v>
      </c>
    </row>
    <row r="96" spans="1:28" ht="14.25">
      <c r="A96" s="20" t="s">
        <v>525</v>
      </c>
      <c r="B96" s="68">
        <v>2020</v>
      </c>
      <c r="C96" s="20" t="s">
        <v>526</v>
      </c>
      <c r="D96" s="20" t="s">
        <v>527</v>
      </c>
      <c r="E96" s="20" t="s">
        <v>528</v>
      </c>
      <c r="F96" s="20" t="s">
        <v>488</v>
      </c>
      <c r="G96" s="20" t="s">
        <v>489</v>
      </c>
      <c r="H96" s="18" t="s">
        <v>404</v>
      </c>
      <c r="I96" s="18" t="s">
        <v>405</v>
      </c>
      <c r="J96" s="18" t="s">
        <v>59</v>
      </c>
      <c r="K96" s="20" t="s">
        <v>60</v>
      </c>
      <c r="L96" s="18" t="s">
        <v>490</v>
      </c>
      <c r="M96" s="18" t="s">
        <v>491</v>
      </c>
      <c r="N96" s="18" t="s">
        <v>63</v>
      </c>
      <c r="O96" s="20" t="s">
        <v>64</v>
      </c>
      <c r="P96" s="46" t="s">
        <v>529</v>
      </c>
      <c r="Q96" s="20" t="s">
        <v>530</v>
      </c>
      <c r="R96" s="62">
        <v>11100000</v>
      </c>
      <c r="S96" s="62">
        <v>11100000</v>
      </c>
      <c r="T96" s="62">
        <v>5550000</v>
      </c>
      <c r="U96" s="66">
        <v>5550000</v>
      </c>
      <c r="V96" s="66"/>
      <c r="W96" s="65">
        <f t="shared" si="6"/>
        <v>5550000</v>
      </c>
      <c r="X96" s="7" t="s">
        <v>66</v>
      </c>
      <c r="Y96" s="7">
        <v>2021</v>
      </c>
      <c r="Z96" s="7" t="s">
        <v>67</v>
      </c>
      <c r="AA96" s="7"/>
      <c r="AB96" s="7"/>
    </row>
    <row r="97" spans="1:28" ht="14.25">
      <c r="A97" s="20" t="s">
        <v>15</v>
      </c>
      <c r="B97" s="68">
        <v>2020</v>
      </c>
      <c r="C97" s="20" t="s">
        <v>531</v>
      </c>
      <c r="D97" s="20" t="s">
        <v>532</v>
      </c>
      <c r="E97" s="20" t="s">
        <v>533</v>
      </c>
      <c r="F97" s="20" t="s">
        <v>534</v>
      </c>
      <c r="G97" s="20" t="s">
        <v>535</v>
      </c>
      <c r="H97" s="18" t="s">
        <v>57</v>
      </c>
      <c r="I97" s="18" t="s">
        <v>58</v>
      </c>
      <c r="J97" s="18" t="s">
        <v>536</v>
      </c>
      <c r="K97" s="20" t="s">
        <v>537</v>
      </c>
      <c r="L97" s="18" t="s">
        <v>538</v>
      </c>
      <c r="M97" s="18" t="s">
        <v>539</v>
      </c>
      <c r="N97" s="18" t="s">
        <v>361</v>
      </c>
      <c r="O97" s="20" t="s">
        <v>89</v>
      </c>
      <c r="P97" s="46" t="s">
        <v>540</v>
      </c>
      <c r="Q97" s="20" t="s">
        <v>541</v>
      </c>
      <c r="R97" s="62">
        <v>1919800</v>
      </c>
      <c r="S97" s="62">
        <v>1919800</v>
      </c>
      <c r="T97" s="62">
        <v>0</v>
      </c>
      <c r="U97" s="66">
        <v>1919800</v>
      </c>
      <c r="V97" s="66"/>
      <c r="W97" s="65">
        <f t="shared" si="6"/>
        <v>1919800</v>
      </c>
      <c r="X97" s="7" t="s">
        <v>2</v>
      </c>
      <c r="Y97" s="7">
        <v>2021</v>
      </c>
      <c r="Z97" s="7" t="s">
        <v>67</v>
      </c>
      <c r="AA97" s="7"/>
      <c r="AB97" s="7"/>
    </row>
    <row r="98" spans="1:28" ht="14.25">
      <c r="A98" s="20" t="s">
        <v>542</v>
      </c>
      <c r="B98" s="68">
        <v>2020</v>
      </c>
      <c r="C98" s="20" t="s">
        <v>177</v>
      </c>
      <c r="D98" s="20" t="s">
        <v>543</v>
      </c>
      <c r="E98" s="20" t="s">
        <v>544</v>
      </c>
      <c r="F98" s="20" t="s">
        <v>470</v>
      </c>
      <c r="G98" s="20" t="s">
        <v>471</v>
      </c>
      <c r="H98" s="18" t="s">
        <v>472</v>
      </c>
      <c r="I98" s="18" t="s">
        <v>473</v>
      </c>
      <c r="J98" s="18" t="s">
        <v>161</v>
      </c>
      <c r="K98" s="20" t="s">
        <v>162</v>
      </c>
      <c r="L98" s="18" t="s">
        <v>474</v>
      </c>
      <c r="M98" s="18" t="s">
        <v>475</v>
      </c>
      <c r="N98" s="18" t="s">
        <v>184</v>
      </c>
      <c r="O98" s="20" t="s">
        <v>89</v>
      </c>
      <c r="P98" s="46" t="s">
        <v>545</v>
      </c>
      <c r="Q98" s="20" t="s">
        <v>546</v>
      </c>
      <c r="R98" s="62">
        <v>420928823</v>
      </c>
      <c r="S98" s="62">
        <v>420928823</v>
      </c>
      <c r="T98" s="62">
        <v>378835941</v>
      </c>
      <c r="U98" s="66">
        <v>42092882</v>
      </c>
      <c r="V98" s="66"/>
      <c r="W98" s="65">
        <f t="shared" si="6"/>
        <v>42092882</v>
      </c>
      <c r="X98" s="7" t="s">
        <v>167</v>
      </c>
      <c r="Y98" s="7">
        <v>2021</v>
      </c>
      <c r="Z98" s="7" t="s">
        <v>67</v>
      </c>
      <c r="AA98" s="7"/>
      <c r="AB98" s="7"/>
    </row>
    <row r="99" spans="1:28" ht="14.25">
      <c r="A99" s="20" t="s">
        <v>547</v>
      </c>
      <c r="B99" s="68">
        <v>2020</v>
      </c>
      <c r="C99" s="20" t="s">
        <v>548</v>
      </c>
      <c r="D99" s="20" t="s">
        <v>549</v>
      </c>
      <c r="E99" s="20" t="s">
        <v>550</v>
      </c>
      <c r="F99" s="20" t="s">
        <v>551</v>
      </c>
      <c r="G99" s="20" t="s">
        <v>552</v>
      </c>
      <c r="H99" s="18" t="s">
        <v>57</v>
      </c>
      <c r="I99" s="18" t="s">
        <v>58</v>
      </c>
      <c r="J99" s="18" t="s">
        <v>553</v>
      </c>
      <c r="K99" s="20" t="s">
        <v>554</v>
      </c>
      <c r="L99" s="18" t="s">
        <v>555</v>
      </c>
      <c r="M99" s="18" t="s">
        <v>556</v>
      </c>
      <c r="N99" s="18" t="s">
        <v>120</v>
      </c>
      <c r="O99" s="20" t="s">
        <v>89</v>
      </c>
      <c r="P99" s="46" t="s">
        <v>557</v>
      </c>
      <c r="Q99" s="20" t="s">
        <v>558</v>
      </c>
      <c r="R99" s="62">
        <v>199225000</v>
      </c>
      <c r="S99" s="62">
        <v>199225000</v>
      </c>
      <c r="T99" s="62">
        <v>193375000</v>
      </c>
      <c r="U99" s="66">
        <v>5850000</v>
      </c>
      <c r="V99" s="86">
        <v>5850000</v>
      </c>
      <c r="W99" s="65">
        <f t="shared" si="6"/>
        <v>0</v>
      </c>
      <c r="X99" s="16" t="s">
        <v>197</v>
      </c>
      <c r="Y99" s="7">
        <v>2021</v>
      </c>
      <c r="Z99" s="7" t="s">
        <v>67</v>
      </c>
      <c r="AA99" s="7"/>
      <c r="AB99" s="7" t="s">
        <v>559</v>
      </c>
    </row>
    <row r="100" spans="1:28" ht="14.25">
      <c r="A100" s="20" t="s">
        <v>560</v>
      </c>
      <c r="B100" s="68">
        <v>2020</v>
      </c>
      <c r="C100" s="20" t="s">
        <v>561</v>
      </c>
      <c r="D100" s="20" t="s">
        <v>562</v>
      </c>
      <c r="E100" s="20" t="s">
        <v>563</v>
      </c>
      <c r="F100" s="20" t="s">
        <v>564</v>
      </c>
      <c r="G100" s="20" t="s">
        <v>565</v>
      </c>
      <c r="H100" s="18" t="s">
        <v>472</v>
      </c>
      <c r="I100" s="18" t="s">
        <v>473</v>
      </c>
      <c r="J100" s="18" t="s">
        <v>566</v>
      </c>
      <c r="K100" s="20" t="s">
        <v>567</v>
      </c>
      <c r="L100" s="18" t="s">
        <v>568</v>
      </c>
      <c r="M100" s="18" t="s">
        <v>569</v>
      </c>
      <c r="N100" s="18" t="s">
        <v>184</v>
      </c>
      <c r="O100" s="20" t="s">
        <v>89</v>
      </c>
      <c r="P100" s="46" t="s">
        <v>570</v>
      </c>
      <c r="Q100" s="20" t="s">
        <v>571</v>
      </c>
      <c r="R100" s="62">
        <v>669817941</v>
      </c>
      <c r="S100" s="62">
        <v>669817941</v>
      </c>
      <c r="T100" s="62">
        <v>669442662</v>
      </c>
      <c r="U100" s="66">
        <v>375279</v>
      </c>
      <c r="V100" s="86">
        <v>375279</v>
      </c>
      <c r="W100" s="65">
        <f t="shared" si="6"/>
        <v>0</v>
      </c>
      <c r="X100" s="7" t="s">
        <v>167</v>
      </c>
      <c r="Y100" s="7">
        <v>2021</v>
      </c>
      <c r="Z100" s="7" t="s">
        <v>67</v>
      </c>
      <c r="AA100" s="7"/>
      <c r="AB100" s="1" t="s">
        <v>572</v>
      </c>
    </row>
    <row r="101" spans="1:28" ht="14.25">
      <c r="A101" s="20" t="s">
        <v>573</v>
      </c>
      <c r="B101" s="68">
        <v>2020</v>
      </c>
      <c r="C101" s="20" t="s">
        <v>574</v>
      </c>
      <c r="D101" s="20" t="s">
        <v>575</v>
      </c>
      <c r="E101" s="20" t="s">
        <v>576</v>
      </c>
      <c r="F101" s="20" t="s">
        <v>577</v>
      </c>
      <c r="G101" s="20" t="s">
        <v>578</v>
      </c>
      <c r="H101" s="18" t="s">
        <v>57</v>
      </c>
      <c r="I101" s="18" t="s">
        <v>58</v>
      </c>
      <c r="J101" s="18" t="s">
        <v>59</v>
      </c>
      <c r="K101" s="20" t="s">
        <v>60</v>
      </c>
      <c r="L101" s="18" t="s">
        <v>579</v>
      </c>
      <c r="M101" s="18" t="s">
        <v>580</v>
      </c>
      <c r="N101" s="18" t="s">
        <v>63</v>
      </c>
      <c r="O101" s="20" t="s">
        <v>64</v>
      </c>
      <c r="P101" s="46" t="s">
        <v>581</v>
      </c>
      <c r="Q101" s="20" t="s">
        <v>582</v>
      </c>
      <c r="R101" s="62">
        <v>2266667</v>
      </c>
      <c r="S101" s="62">
        <v>2266667</v>
      </c>
      <c r="T101" s="62">
        <v>0</v>
      </c>
      <c r="U101" s="66">
        <v>2266667</v>
      </c>
      <c r="V101" s="66">
        <v>2266667</v>
      </c>
      <c r="W101" s="65">
        <f t="shared" si="6"/>
        <v>0</v>
      </c>
      <c r="X101" s="16" t="s">
        <v>197</v>
      </c>
      <c r="Y101" s="7">
        <v>2021</v>
      </c>
      <c r="Z101" s="7" t="s">
        <v>67</v>
      </c>
      <c r="AA101" s="7"/>
      <c r="AB101" s="7"/>
    </row>
    <row r="102" spans="1:28" ht="14.25">
      <c r="A102" s="20" t="s">
        <v>583</v>
      </c>
      <c r="B102" s="68">
        <v>2020</v>
      </c>
      <c r="C102" s="20" t="s">
        <v>584</v>
      </c>
      <c r="D102" s="20" t="s">
        <v>585</v>
      </c>
      <c r="E102" s="20" t="s">
        <v>586</v>
      </c>
      <c r="F102" s="20" t="s">
        <v>587</v>
      </c>
      <c r="G102" s="20" t="s">
        <v>124</v>
      </c>
      <c r="H102" s="18" t="s">
        <v>57</v>
      </c>
      <c r="I102" s="18" t="s">
        <v>58</v>
      </c>
      <c r="J102" s="18" t="s">
        <v>98</v>
      </c>
      <c r="K102" s="20" t="s">
        <v>99</v>
      </c>
      <c r="L102" s="18" t="s">
        <v>100</v>
      </c>
      <c r="M102" s="18" t="s">
        <v>101</v>
      </c>
      <c r="N102" s="18" t="s">
        <v>152</v>
      </c>
      <c r="O102" s="20" t="s">
        <v>89</v>
      </c>
      <c r="P102" s="46" t="s">
        <v>588</v>
      </c>
      <c r="Q102" s="20" t="s">
        <v>589</v>
      </c>
      <c r="R102" s="62">
        <v>114853</v>
      </c>
      <c r="S102" s="62">
        <v>114853</v>
      </c>
      <c r="T102" s="62">
        <v>0</v>
      </c>
      <c r="U102" s="66">
        <v>114853</v>
      </c>
      <c r="V102" s="66"/>
      <c r="W102" s="65">
        <f t="shared" si="6"/>
        <v>114853</v>
      </c>
      <c r="X102" s="7" t="s">
        <v>2</v>
      </c>
      <c r="Y102" s="7">
        <v>2021</v>
      </c>
      <c r="Z102" s="7" t="s">
        <v>104</v>
      </c>
      <c r="AA102" s="7"/>
      <c r="AB102" s="7"/>
    </row>
    <row r="103" spans="1:28" ht="14.25">
      <c r="A103" s="20" t="s">
        <v>371</v>
      </c>
      <c r="B103" s="68">
        <v>2020</v>
      </c>
      <c r="C103" s="20" t="s">
        <v>372</v>
      </c>
      <c r="D103" s="20" t="s">
        <v>373</v>
      </c>
      <c r="E103" s="20" t="s">
        <v>374</v>
      </c>
      <c r="F103" s="20" t="s">
        <v>389</v>
      </c>
      <c r="G103" s="20" t="s">
        <v>390</v>
      </c>
      <c r="H103" s="18" t="s">
        <v>57</v>
      </c>
      <c r="I103" s="18" t="s">
        <v>58</v>
      </c>
      <c r="J103" s="18" t="s">
        <v>98</v>
      </c>
      <c r="K103" s="20" t="s">
        <v>99</v>
      </c>
      <c r="L103" s="18" t="s">
        <v>100</v>
      </c>
      <c r="M103" s="18" t="s">
        <v>101</v>
      </c>
      <c r="N103" s="18" t="s">
        <v>361</v>
      </c>
      <c r="O103" s="20" t="s">
        <v>89</v>
      </c>
      <c r="P103" s="46" t="s">
        <v>377</v>
      </c>
      <c r="Q103" s="20" t="s">
        <v>378</v>
      </c>
      <c r="R103" s="62">
        <v>78311</v>
      </c>
      <c r="S103" s="62">
        <v>78311</v>
      </c>
      <c r="T103" s="62">
        <v>0</v>
      </c>
      <c r="U103" s="66">
        <v>78311</v>
      </c>
      <c r="V103" s="66"/>
      <c r="W103" s="65">
        <f t="shared" si="6"/>
        <v>78311</v>
      </c>
      <c r="X103" s="7" t="s">
        <v>2</v>
      </c>
      <c r="Y103" s="7">
        <v>2021</v>
      </c>
      <c r="Z103" s="7" t="s">
        <v>104</v>
      </c>
      <c r="AA103" s="7"/>
      <c r="AB103" s="7"/>
    </row>
    <row r="104" spans="1:28" ht="14.25">
      <c r="A104" s="20" t="s">
        <v>447</v>
      </c>
      <c r="B104" s="68">
        <v>2020</v>
      </c>
      <c r="C104" s="20" t="s">
        <v>448</v>
      </c>
      <c r="D104" s="20" t="s">
        <v>449</v>
      </c>
      <c r="E104" s="20" t="s">
        <v>450</v>
      </c>
      <c r="F104" s="20" t="s">
        <v>590</v>
      </c>
      <c r="G104" s="20" t="s">
        <v>591</v>
      </c>
      <c r="H104" s="18" t="s">
        <v>57</v>
      </c>
      <c r="I104" s="18" t="s">
        <v>58</v>
      </c>
      <c r="J104" s="18" t="s">
        <v>98</v>
      </c>
      <c r="K104" s="20" t="s">
        <v>99</v>
      </c>
      <c r="L104" s="18" t="s">
        <v>111</v>
      </c>
      <c r="M104" s="18" t="s">
        <v>112</v>
      </c>
      <c r="N104" s="18" t="s">
        <v>63</v>
      </c>
      <c r="O104" s="20" t="s">
        <v>89</v>
      </c>
      <c r="P104" s="46" t="s">
        <v>436</v>
      </c>
      <c r="Q104" s="20" t="s">
        <v>217</v>
      </c>
      <c r="R104" s="62">
        <v>66020357</v>
      </c>
      <c r="S104" s="62">
        <v>66020357</v>
      </c>
      <c r="T104" s="62">
        <v>40292162</v>
      </c>
      <c r="U104" s="66">
        <v>25728195</v>
      </c>
      <c r="V104" s="66">
        <v>25728195</v>
      </c>
      <c r="W104" s="65">
        <f t="shared" si="6"/>
        <v>0</v>
      </c>
      <c r="X104" s="7" t="s">
        <v>2</v>
      </c>
      <c r="Y104" s="7">
        <v>2021</v>
      </c>
      <c r="Z104" s="7" t="s">
        <v>67</v>
      </c>
      <c r="AA104" s="7"/>
      <c r="AB104" s="7"/>
    </row>
    <row r="105" spans="1:28" ht="14.25">
      <c r="A105" s="20" t="s">
        <v>20</v>
      </c>
      <c r="B105" s="68">
        <v>2020</v>
      </c>
      <c r="C105" s="20" t="s">
        <v>592</v>
      </c>
      <c r="D105" s="20" t="s">
        <v>593</v>
      </c>
      <c r="E105" s="20" t="s">
        <v>594</v>
      </c>
      <c r="F105" s="20" t="s">
        <v>389</v>
      </c>
      <c r="G105" s="20" t="s">
        <v>390</v>
      </c>
      <c r="H105" s="18" t="s">
        <v>57</v>
      </c>
      <c r="I105" s="18" t="s">
        <v>58</v>
      </c>
      <c r="J105" s="18" t="s">
        <v>98</v>
      </c>
      <c r="K105" s="20" t="s">
        <v>99</v>
      </c>
      <c r="L105" s="18" t="s">
        <v>100</v>
      </c>
      <c r="M105" s="18" t="s">
        <v>101</v>
      </c>
      <c r="N105" s="18" t="s">
        <v>361</v>
      </c>
      <c r="O105" s="20" t="s">
        <v>89</v>
      </c>
      <c r="P105" s="46" t="s">
        <v>595</v>
      </c>
      <c r="Q105" s="20" t="s">
        <v>596</v>
      </c>
      <c r="R105" s="62">
        <v>57597287</v>
      </c>
      <c r="S105" s="62">
        <v>57597287</v>
      </c>
      <c r="T105" s="62">
        <v>57304971</v>
      </c>
      <c r="U105" s="66">
        <v>292316</v>
      </c>
      <c r="V105" s="66"/>
      <c r="W105" s="65">
        <f t="shared" si="6"/>
        <v>292316</v>
      </c>
      <c r="X105" s="7" t="s">
        <v>2</v>
      </c>
      <c r="Y105" s="7">
        <v>2021</v>
      </c>
      <c r="Z105" s="7" t="s">
        <v>104</v>
      </c>
      <c r="AA105" s="7"/>
      <c r="AB105" s="7"/>
    </row>
    <row r="106" spans="1:28" ht="14.25">
      <c r="A106" s="20" t="s">
        <v>597</v>
      </c>
      <c r="B106" s="68">
        <v>2020</v>
      </c>
      <c r="C106" s="20" t="s">
        <v>598</v>
      </c>
      <c r="D106" s="20" t="s">
        <v>599</v>
      </c>
      <c r="E106" s="20" t="s">
        <v>600</v>
      </c>
      <c r="F106" s="20" t="s">
        <v>488</v>
      </c>
      <c r="G106" s="20" t="s">
        <v>489</v>
      </c>
      <c r="H106" s="18" t="s">
        <v>57</v>
      </c>
      <c r="I106" s="18" t="s">
        <v>58</v>
      </c>
      <c r="J106" s="18" t="s">
        <v>601</v>
      </c>
      <c r="K106" s="20" t="s">
        <v>602</v>
      </c>
      <c r="L106" s="18" t="s">
        <v>490</v>
      </c>
      <c r="M106" s="18" t="s">
        <v>491</v>
      </c>
      <c r="N106" s="18" t="s">
        <v>63</v>
      </c>
      <c r="O106" s="20" t="s">
        <v>89</v>
      </c>
      <c r="P106" s="46" t="s">
        <v>603</v>
      </c>
      <c r="Q106" s="20" t="s">
        <v>604</v>
      </c>
      <c r="R106" s="62">
        <v>491251000</v>
      </c>
      <c r="S106" s="62">
        <v>491251000</v>
      </c>
      <c r="T106" s="62">
        <v>428304423</v>
      </c>
      <c r="U106" s="66">
        <v>62946577</v>
      </c>
      <c r="V106" s="86">
        <v>62946577</v>
      </c>
      <c r="W106" s="65">
        <f t="shared" si="6"/>
        <v>0</v>
      </c>
      <c r="X106" s="7" t="s">
        <v>66</v>
      </c>
      <c r="Y106" s="7">
        <v>2021</v>
      </c>
      <c r="Z106" s="7" t="s">
        <v>67</v>
      </c>
      <c r="AA106" s="7"/>
      <c r="AB106" s="7" t="s">
        <v>605</v>
      </c>
    </row>
    <row r="107" spans="1:28">
      <c r="B107" s="51"/>
      <c r="C107" s="51"/>
      <c r="D107" s="51"/>
    </row>
    <row r="110" spans="1:28">
      <c r="U110" s="67">
        <f>SUBTOTAL(9,U2:U109)</f>
        <v>8737507864</v>
      </c>
      <c r="V110" s="67">
        <f t="shared" ref="V110" si="7">SUBTOTAL(9,V2:V109)</f>
        <v>4782438263</v>
      </c>
      <c r="W110" s="67">
        <f>SUBTOTAL(9,W2:W109)</f>
        <v>3955069601</v>
      </c>
    </row>
    <row r="112" spans="1:28">
      <c r="X112" s="57"/>
      <c r="Y112" s="57"/>
    </row>
    <row r="113" spans="24:25">
      <c r="X113" s="57"/>
      <c r="Y113" s="57"/>
    </row>
  </sheetData>
  <autoFilter ref="A1:AB106" xr:uid="{36296877-7A6C-46C6-B3D7-772A45CB971C}">
    <filterColumn colId="20">
      <filters>
        <filter val="$ 1"/>
        <filter val="$ 1.064.746"/>
        <filter val="$ 1.066.667"/>
        <filter val="$ 1.074.249"/>
        <filter val="$ 1.470.733"/>
        <filter val="$ 1.601.625"/>
        <filter val="$ 1.705.811.538"/>
        <filter val="$ 1.823.879.258"/>
        <filter val="$ 1.919.800"/>
        <filter val="$ 11.800.000"/>
        <filter val="$ 114.853"/>
        <filter val="$ 12"/>
        <filter val="$ 12.279.859"/>
        <filter val="$ 12.422.500"/>
        <filter val="$ 123.545"/>
        <filter val="$ 130.000.000"/>
        <filter val="$ 135.261.268"/>
        <filter val="$ 14.468.563"/>
        <filter val="$ 15.600.000"/>
        <filter val="$ 16.753.100"/>
        <filter val="$ 162.260.170"/>
        <filter val="$ 2.200.000"/>
        <filter val="$ 2.231.850"/>
        <filter val="$ 2.266.667"/>
        <filter val="$ 2.663.906.789"/>
        <filter val="$ 2.723.402"/>
        <filter val="$ 2.790.000"/>
        <filter val="$ 2.928.689"/>
        <filter val="$ 2.942.651"/>
        <filter val="$ 2.975"/>
        <filter val="$ 21.210.100"/>
        <filter val="$ 21.344"/>
        <filter val="$ 222.455.704"/>
        <filter val="$ 23.744.508"/>
        <filter val="$ 243"/>
        <filter val="$ 25.728.195"/>
        <filter val="$ 257.767"/>
        <filter val="$ 28.970.250"/>
        <filter val="$ 29.280"/>
        <filter val="$ 292.316"/>
        <filter val="$ 293"/>
        <filter val="$ 3.500.000"/>
        <filter val="$ 3.637.856"/>
        <filter val="$ 3.933"/>
        <filter val="$ 30.000.000"/>
        <filter val="$ 302.134"/>
        <filter val="$ 34.410.000"/>
        <filter val="$ 34.453.781"/>
        <filter val="$ 341.028.003"/>
        <filter val="$ 37.408.000"/>
        <filter val="$ 375.279"/>
        <filter val="$ 38.211.980"/>
        <filter val="$ 4.422.833"/>
        <filter val="$ 4.949.696"/>
        <filter val="$ 407.312.683"/>
        <filter val="$ 41"/>
        <filter val="$ 42.092.882"/>
        <filter val="$ 45.104.500"/>
        <filter val="$ 45.880.000"/>
        <filter val="$ 49.400"/>
        <filter val="$ 5.356.000"/>
        <filter val="$ 5.500.000"/>
        <filter val="$ 5.550.000"/>
        <filter val="$ 5.628.004"/>
        <filter val="$ 5.850.000"/>
        <filter val="$ 50.523"/>
        <filter val="$ 56.815"/>
        <filter val="$ 57.120"/>
        <filter val="$ 600.000"/>
        <filter val="$ 62.946.577"/>
        <filter val="$ 623.334"/>
        <filter val="$ 63"/>
        <filter val="$ 66"/>
        <filter val="$ 669"/>
        <filter val="$ 72.000.000"/>
        <filter val="$ 740.000"/>
        <filter val="$ 78.311"/>
        <filter val="$ 78.782.137"/>
        <filter val="$ 79.851.863"/>
        <filter val="$ 8.000.000"/>
        <filter val="$ 80"/>
        <filter val="$ 88.268.556"/>
        <filter val="$ 887.053"/>
        <filter val="$ 91"/>
        <filter val="$ 952.594"/>
        <filter val="$ 97.718.543"/>
        <filter val="$ 981.940"/>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01F4-2758-48DE-9F7B-B2333A6C1720}">
  <dimension ref="A2:J28"/>
  <sheetViews>
    <sheetView showGridLines="0" workbookViewId="0">
      <selection activeCell="A3" sqref="A3:J22"/>
    </sheetView>
  </sheetViews>
  <sheetFormatPr baseColWidth="10" defaultColWidth="11.46484375" defaultRowHeight="14.25"/>
  <cols>
    <col min="1" max="1" width="13.6640625" bestFit="1" customWidth="1"/>
    <col min="2" max="2" width="15.46484375" customWidth="1"/>
    <col min="3" max="3" width="9.1328125" customWidth="1"/>
    <col min="4" max="4" width="11" customWidth="1"/>
    <col min="5" max="5" width="15.33203125" customWidth="1"/>
    <col min="6" max="6" width="8.1328125" customWidth="1"/>
    <col min="7" max="8" width="14.1328125" bestFit="1" customWidth="1"/>
    <col min="9" max="9" width="16.6640625" customWidth="1"/>
    <col min="10" max="10" width="52.33203125" bestFit="1" customWidth="1"/>
  </cols>
  <sheetData>
    <row r="2" spans="1:10">
      <c r="C2" s="299"/>
      <c r="D2" s="299"/>
      <c r="E2" s="299"/>
      <c r="F2" s="299"/>
      <c r="G2" s="299"/>
      <c r="H2" s="299"/>
      <c r="I2" s="121"/>
    </row>
    <row r="3" spans="1:10" ht="64.5" customHeight="1">
      <c r="B3" s="104" t="s">
        <v>606</v>
      </c>
      <c r="C3" s="105" t="s">
        <v>607</v>
      </c>
      <c r="D3" s="105" t="s">
        <v>608</v>
      </c>
      <c r="E3" s="105" t="s">
        <v>609</v>
      </c>
      <c r="F3" s="105" t="s">
        <v>610</v>
      </c>
      <c r="G3" s="105" t="s">
        <v>611</v>
      </c>
      <c r="H3" s="106" t="s">
        <v>612</v>
      </c>
      <c r="I3" s="122" t="s">
        <v>613</v>
      </c>
      <c r="J3" s="107" t="s">
        <v>46</v>
      </c>
    </row>
    <row r="4" spans="1:10">
      <c r="A4" s="96" t="s">
        <v>614</v>
      </c>
      <c r="B4" s="109">
        <v>8737507864</v>
      </c>
      <c r="C4" s="94">
        <v>0</v>
      </c>
      <c r="D4" s="94"/>
      <c r="E4" s="94"/>
      <c r="F4" s="94"/>
      <c r="G4" s="94"/>
      <c r="H4" s="94"/>
      <c r="I4" s="123"/>
      <c r="J4" s="97"/>
    </row>
    <row r="5" spans="1:10">
      <c r="B5" s="110">
        <f>+B4-C4</f>
        <v>8737507864</v>
      </c>
      <c r="C5" s="94"/>
      <c r="D5" s="94">
        <v>0</v>
      </c>
      <c r="E5" s="94"/>
      <c r="F5" s="94"/>
      <c r="G5" s="94"/>
      <c r="H5" s="94"/>
      <c r="I5" s="123"/>
      <c r="J5" s="97"/>
    </row>
    <row r="6" spans="1:10">
      <c r="B6" s="110">
        <f>+B5-D5</f>
        <v>8737507864</v>
      </c>
      <c r="C6" s="94"/>
      <c r="D6" s="94"/>
      <c r="E6" s="94">
        <v>14000000</v>
      </c>
      <c r="F6" s="94"/>
      <c r="G6" s="94"/>
      <c r="H6" s="94"/>
      <c r="I6" s="123"/>
      <c r="J6" s="98" t="s">
        <v>77</v>
      </c>
    </row>
    <row r="7" spans="1:10">
      <c r="B7" s="110">
        <f>+B6-E6</f>
        <v>8723507864</v>
      </c>
      <c r="C7" s="94"/>
      <c r="D7" s="94"/>
      <c r="E7" s="94"/>
      <c r="F7" s="94">
        <v>0</v>
      </c>
      <c r="G7" s="94"/>
      <c r="H7" s="94"/>
      <c r="I7" s="123"/>
      <c r="J7" s="98"/>
    </row>
    <row r="8" spans="1:10">
      <c r="B8" s="110">
        <f>+B7-F7</f>
        <v>8723507864</v>
      </c>
      <c r="C8" s="94"/>
      <c r="D8" s="94"/>
      <c r="E8" s="94"/>
      <c r="F8" s="94"/>
      <c r="G8" s="93">
        <v>12422500</v>
      </c>
      <c r="H8" s="95"/>
      <c r="I8" s="124"/>
      <c r="J8" s="98" t="s">
        <v>77</v>
      </c>
    </row>
    <row r="9" spans="1:10">
      <c r="B9" s="110">
        <f t="shared" ref="B9:B14" si="0">+B8-G8</f>
        <v>8711085364</v>
      </c>
      <c r="C9" s="94"/>
      <c r="D9" s="94"/>
      <c r="E9" s="94"/>
      <c r="F9" s="94"/>
      <c r="G9" s="92">
        <v>257767</v>
      </c>
      <c r="H9" s="95"/>
      <c r="I9" s="124"/>
      <c r="J9" s="98" t="s">
        <v>2</v>
      </c>
    </row>
    <row r="10" spans="1:10">
      <c r="B10" s="110">
        <f t="shared" si="0"/>
        <v>8710827597</v>
      </c>
      <c r="C10" s="94"/>
      <c r="D10" s="94"/>
      <c r="E10" s="94"/>
      <c r="F10" s="94"/>
      <c r="G10" s="92">
        <f>57120+49400+1</f>
        <v>106521</v>
      </c>
      <c r="H10" s="95"/>
      <c r="I10" s="124"/>
      <c r="J10" s="98" t="s">
        <v>91</v>
      </c>
    </row>
    <row r="11" spans="1:10">
      <c r="B11" s="110">
        <f t="shared" si="0"/>
        <v>8710721076</v>
      </c>
      <c r="C11" s="53"/>
      <c r="D11" s="53"/>
      <c r="E11" s="53"/>
      <c r="F11" s="53"/>
      <c r="G11" s="92">
        <v>5850000</v>
      </c>
      <c r="H11" s="53"/>
      <c r="I11" s="97"/>
      <c r="J11" s="98" t="s">
        <v>197</v>
      </c>
    </row>
    <row r="12" spans="1:10">
      <c r="B12" s="110">
        <f t="shared" si="0"/>
        <v>8704871076</v>
      </c>
      <c r="C12" s="53"/>
      <c r="D12" s="53"/>
      <c r="E12" s="53"/>
      <c r="F12" s="53"/>
      <c r="G12" s="92">
        <v>375279</v>
      </c>
      <c r="H12" s="53"/>
      <c r="I12" s="97"/>
      <c r="J12" s="98" t="s">
        <v>167</v>
      </c>
    </row>
    <row r="13" spans="1:10">
      <c r="B13" s="110">
        <f t="shared" si="0"/>
        <v>8704495797</v>
      </c>
      <c r="C13" s="53"/>
      <c r="D13" s="53"/>
      <c r="E13" s="53"/>
      <c r="F13" s="53"/>
      <c r="G13" s="92">
        <v>62946577</v>
      </c>
      <c r="H13" s="53"/>
      <c r="I13" s="97"/>
      <c r="J13" s="98" t="s">
        <v>66</v>
      </c>
    </row>
    <row r="14" spans="1:10">
      <c r="B14" s="110">
        <f t="shared" si="0"/>
        <v>8641549220</v>
      </c>
      <c r="C14" s="53"/>
      <c r="D14" s="53"/>
      <c r="E14" s="53"/>
      <c r="F14" s="53"/>
      <c r="G14" s="53"/>
      <c r="H14" s="93">
        <v>1471918</v>
      </c>
      <c r="I14" s="125"/>
      <c r="J14" s="98" t="s">
        <v>2</v>
      </c>
    </row>
    <row r="15" spans="1:10">
      <c r="B15" s="110">
        <f>+B14-H14</f>
        <v>8640077302</v>
      </c>
      <c r="C15" s="53"/>
      <c r="D15" s="53"/>
      <c r="E15" s="53"/>
      <c r="F15" s="53"/>
      <c r="G15" s="53"/>
      <c r="H15" s="93">
        <v>16753100</v>
      </c>
      <c r="I15" s="125"/>
      <c r="J15" s="98" t="s">
        <v>77</v>
      </c>
    </row>
    <row r="16" spans="1:10">
      <c r="B16" s="111">
        <f>+B15-H15</f>
        <v>8623324202</v>
      </c>
      <c r="C16" s="99"/>
      <c r="D16" s="99"/>
      <c r="E16" s="99"/>
      <c r="F16" s="99"/>
      <c r="G16" s="99"/>
      <c r="H16" s="100">
        <v>5500000</v>
      </c>
      <c r="I16" s="126"/>
      <c r="J16" s="98" t="s">
        <v>348</v>
      </c>
    </row>
    <row r="17" spans="1:10">
      <c r="B17" s="111">
        <f>+B16-H16</f>
        <v>8617824202</v>
      </c>
      <c r="C17" s="99"/>
      <c r="D17" s="99"/>
      <c r="E17" s="99"/>
      <c r="F17" s="99"/>
      <c r="G17" s="99"/>
      <c r="H17" s="92"/>
      <c r="I17" s="92">
        <v>4369718327</v>
      </c>
      <c r="J17" s="98" t="s">
        <v>167</v>
      </c>
    </row>
    <row r="18" spans="1:10">
      <c r="B18" s="111">
        <f>+B17-I17</f>
        <v>4248105875</v>
      </c>
      <c r="C18" s="99"/>
      <c r="D18" s="99"/>
      <c r="E18" s="99"/>
      <c r="F18" s="99"/>
      <c r="G18" s="99"/>
      <c r="H18" s="92"/>
      <c r="I18" s="92">
        <v>265958432</v>
      </c>
      <c r="J18" s="98" t="s">
        <v>2</v>
      </c>
    </row>
    <row r="19" spans="1:10">
      <c r="B19" s="111">
        <f>+B18-I18</f>
        <v>3982147443</v>
      </c>
      <c r="C19" s="99"/>
      <c r="D19" s="99"/>
      <c r="E19" s="99"/>
      <c r="F19" s="99"/>
      <c r="G19" s="99"/>
      <c r="H19" s="92"/>
      <c r="I19" s="92">
        <v>23744508</v>
      </c>
      <c r="J19" s="98" t="s">
        <v>66</v>
      </c>
    </row>
    <row r="20" spans="1:10">
      <c r="B20" s="111">
        <f>+B19-I19</f>
        <v>3958402935</v>
      </c>
      <c r="C20" s="99"/>
      <c r="D20" s="99"/>
      <c r="E20" s="99"/>
      <c r="F20" s="99"/>
      <c r="G20" s="99"/>
      <c r="H20" s="92"/>
      <c r="I20" s="92">
        <v>3333334</v>
      </c>
      <c r="J20" s="98" t="s">
        <v>197</v>
      </c>
    </row>
    <row r="21" spans="1:10">
      <c r="B21" s="128">
        <f>+B20-I20</f>
        <v>3955069601</v>
      </c>
      <c r="C21" s="102"/>
      <c r="D21" s="102"/>
      <c r="E21" s="102"/>
      <c r="F21" s="102"/>
      <c r="G21" s="99"/>
      <c r="H21" s="96"/>
      <c r="I21" s="96"/>
      <c r="J21" s="101"/>
    </row>
    <row r="22" spans="1:10">
      <c r="B22" s="129" t="s">
        <v>3</v>
      </c>
      <c r="C22" s="127">
        <f>SUBTOTAL(109,C4:C20)</f>
        <v>0</v>
      </c>
      <c r="D22" s="103">
        <f t="shared" ref="D22:G22" si="1">SUBTOTAL(109,D4:D16)</f>
        <v>0</v>
      </c>
      <c r="E22" s="103">
        <f t="shared" si="1"/>
        <v>14000000</v>
      </c>
      <c r="F22" s="103">
        <f t="shared" si="1"/>
        <v>0</v>
      </c>
      <c r="G22" s="103">
        <f t="shared" si="1"/>
        <v>81958644</v>
      </c>
      <c r="H22" s="127">
        <f>SUBTOTAL(109,H4:H20)</f>
        <v>23725018</v>
      </c>
      <c r="I22" s="127">
        <f>SUBTOTAL(109,I4:I20)</f>
        <v>4662754601</v>
      </c>
      <c r="J22" s="1"/>
    </row>
    <row r="23" spans="1:10">
      <c r="A23" s="96" t="s">
        <v>615</v>
      </c>
    </row>
    <row r="27" spans="1:10" ht="28.5">
      <c r="C27" s="112" t="s">
        <v>607</v>
      </c>
      <c r="D27" s="112" t="s">
        <v>608</v>
      </c>
      <c r="E27" s="112" t="s">
        <v>609</v>
      </c>
      <c r="F27" s="112" t="s">
        <v>610</v>
      </c>
      <c r="G27" s="112" t="s">
        <v>611</v>
      </c>
      <c r="H27" s="113" t="s">
        <v>612</v>
      </c>
      <c r="I27" s="113" t="s">
        <v>613</v>
      </c>
    </row>
    <row r="28" spans="1:10">
      <c r="C28" s="130">
        <v>0</v>
      </c>
      <c r="D28" s="130">
        <v>0</v>
      </c>
      <c r="E28" s="130">
        <v>14000000</v>
      </c>
      <c r="F28" s="130">
        <v>0</v>
      </c>
      <c r="G28" s="130">
        <v>81958644</v>
      </c>
      <c r="H28" s="130">
        <v>23725018</v>
      </c>
      <c r="I28" s="130">
        <v>4662754601</v>
      </c>
    </row>
  </sheetData>
  <mergeCells count="1">
    <mergeCell ref="C2:H2"/>
  </mergeCells>
  <phoneticPr fontId="8" type="noConversion"/>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8115F-8CF2-487C-A3A6-4AA70977ED86}">
  <dimension ref="A3:I20"/>
  <sheetViews>
    <sheetView workbookViewId="0">
      <selection activeCell="E17" sqref="E17"/>
    </sheetView>
  </sheetViews>
  <sheetFormatPr baseColWidth="10" defaultColWidth="11.46484375" defaultRowHeight="14.25"/>
  <cols>
    <col min="1" max="1" width="15.1328125" customWidth="1"/>
    <col min="2" max="2" width="36.46484375" customWidth="1"/>
    <col min="3" max="3" width="19.6640625" bestFit="1" customWidth="1"/>
    <col min="4" max="4" width="10.53125" bestFit="1" customWidth="1"/>
    <col min="5" max="5" width="46.46484375" customWidth="1"/>
    <col min="6" max="6" width="14.1328125" customWidth="1"/>
  </cols>
  <sheetData>
    <row r="3" spans="1:9" ht="45" customHeight="1">
      <c r="A3" s="83" t="s">
        <v>616</v>
      </c>
      <c r="B3" s="83" t="s">
        <v>617</v>
      </c>
      <c r="C3" s="83" t="s">
        <v>46</v>
      </c>
      <c r="D3" s="84" t="s">
        <v>618</v>
      </c>
      <c r="E3" s="108" t="s">
        <v>619</v>
      </c>
      <c r="F3" s="84"/>
      <c r="G3" t="s">
        <v>620</v>
      </c>
      <c r="H3" t="s">
        <v>618</v>
      </c>
      <c r="I3" t="s">
        <v>619</v>
      </c>
    </row>
    <row r="4" spans="1:9" ht="15" customHeight="1">
      <c r="A4" t="s">
        <v>3</v>
      </c>
      <c r="D4" s="81"/>
      <c r="E4" s="301" t="s">
        <v>621</v>
      </c>
      <c r="F4" s="114"/>
      <c r="G4">
        <v>484</v>
      </c>
      <c r="I4" t="s">
        <v>622</v>
      </c>
    </row>
    <row r="5" spans="1:9" ht="13.5" customHeight="1">
      <c r="E5" s="301"/>
      <c r="F5" s="114"/>
      <c r="G5" t="s">
        <v>285</v>
      </c>
      <c r="H5">
        <v>1705811538</v>
      </c>
    </row>
    <row r="6" spans="1:9" ht="78.75" customHeight="1">
      <c r="E6" s="301"/>
      <c r="F6" s="81"/>
      <c r="G6">
        <v>485</v>
      </c>
      <c r="I6" t="s">
        <v>622</v>
      </c>
    </row>
    <row r="7" spans="1:9" ht="24" customHeight="1">
      <c r="E7" s="300"/>
      <c r="F7" s="81"/>
      <c r="G7" t="s">
        <v>285</v>
      </c>
      <c r="H7">
        <v>2663906789</v>
      </c>
    </row>
    <row r="8" spans="1:9" ht="13.5" customHeight="1">
      <c r="E8" s="300"/>
      <c r="F8" s="81"/>
      <c r="G8">
        <v>536</v>
      </c>
      <c r="I8" t="s">
        <v>623</v>
      </c>
    </row>
    <row r="9" spans="1:9" ht="29.25" customHeight="1">
      <c r="E9" s="300"/>
      <c r="F9" s="81"/>
      <c r="G9" t="s">
        <v>280</v>
      </c>
      <c r="H9">
        <v>1823879258</v>
      </c>
    </row>
    <row r="10" spans="1:9">
      <c r="F10" s="81"/>
      <c r="G10" t="s">
        <v>3</v>
      </c>
      <c r="H10">
        <v>6193597585</v>
      </c>
    </row>
    <row r="11" spans="1:9">
      <c r="F11" s="81"/>
    </row>
    <row r="12" spans="1:9">
      <c r="F12" s="81"/>
    </row>
    <row r="13" spans="1:9">
      <c r="E13" s="81"/>
      <c r="F13" s="81"/>
    </row>
    <row r="15" spans="1:9" ht="30" customHeight="1"/>
    <row r="16" spans="1:9" ht="15" customHeight="1"/>
    <row r="18" ht="15" customHeight="1"/>
    <row r="20" ht="15" customHeight="1"/>
  </sheetData>
  <mergeCells count="2">
    <mergeCell ref="E7:E9"/>
    <mergeCell ref="E4:E6"/>
  </mergeCell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2025-1A04-4EB8-807F-EE5E695FB134}">
  <dimension ref="A3:G20"/>
  <sheetViews>
    <sheetView workbookViewId="0">
      <selection activeCell="A3" sqref="A3:G11"/>
    </sheetView>
  </sheetViews>
  <sheetFormatPr baseColWidth="10" defaultColWidth="11.46484375" defaultRowHeight="14.25"/>
  <cols>
    <col min="1" max="1" width="49.53125" bestFit="1" customWidth="1"/>
    <col min="2" max="2" width="11" bestFit="1" customWidth="1"/>
    <col min="3" max="3" width="12.33203125" bestFit="1" customWidth="1"/>
    <col min="4" max="4" width="11.33203125" bestFit="1" customWidth="1"/>
    <col min="5" max="5" width="10" bestFit="1" customWidth="1"/>
    <col min="6" max="6" width="11" bestFit="1" customWidth="1"/>
    <col min="7" max="7" width="10.1328125" bestFit="1" customWidth="1"/>
  </cols>
  <sheetData>
    <row r="3" spans="1:7">
      <c r="A3" s="117" t="s">
        <v>624</v>
      </c>
      <c r="B3" s="118" t="s">
        <v>607</v>
      </c>
      <c r="C3" s="118" t="s">
        <v>608</v>
      </c>
      <c r="D3" s="118" t="s">
        <v>609</v>
      </c>
      <c r="E3" s="118" t="s">
        <v>625</v>
      </c>
      <c r="F3" s="118" t="s">
        <v>611</v>
      </c>
      <c r="G3" s="118" t="s">
        <v>612</v>
      </c>
    </row>
    <row r="4" spans="1:7">
      <c r="A4" s="119" t="s">
        <v>91</v>
      </c>
      <c r="B4" s="120"/>
      <c r="C4" s="120"/>
      <c r="D4" s="120"/>
      <c r="E4" s="120">
        <v>1974373</v>
      </c>
      <c r="F4" s="120"/>
      <c r="G4" s="120"/>
    </row>
    <row r="5" spans="1:7">
      <c r="A5" s="119" t="s">
        <v>2</v>
      </c>
      <c r="B5" s="120">
        <v>21271512</v>
      </c>
      <c r="C5" s="120"/>
      <c r="D5" s="120"/>
      <c r="E5" s="120"/>
      <c r="F5" s="120">
        <v>12631913</v>
      </c>
      <c r="G5" s="120"/>
    </row>
    <row r="6" spans="1:7">
      <c r="A6" s="119" t="s">
        <v>66</v>
      </c>
      <c r="B6" s="120"/>
      <c r="C6" s="120"/>
      <c r="D6" s="120"/>
      <c r="E6" s="120"/>
      <c r="F6" s="120"/>
      <c r="G6" s="120"/>
    </row>
    <row r="7" spans="1:7">
      <c r="A7" s="119" t="s">
        <v>626</v>
      </c>
      <c r="B7" s="120">
        <v>21271512</v>
      </c>
      <c r="C7" s="120"/>
      <c r="D7" s="120"/>
      <c r="E7" s="120">
        <v>1974373</v>
      </c>
      <c r="F7" s="120">
        <v>12631913</v>
      </c>
      <c r="G7" s="120"/>
    </row>
    <row r="17" spans="1:7">
      <c r="A17" s="115"/>
      <c r="B17" s="115" t="s">
        <v>607</v>
      </c>
      <c r="C17" s="115" t="s">
        <v>608</v>
      </c>
      <c r="D17" s="115" t="s">
        <v>609</v>
      </c>
      <c r="E17" s="115" t="s">
        <v>625</v>
      </c>
      <c r="F17" s="115" t="s">
        <v>611</v>
      </c>
      <c r="G17" s="115" t="s">
        <v>612</v>
      </c>
    </row>
    <row r="18" spans="1:7">
      <c r="A18" t="s">
        <v>627</v>
      </c>
      <c r="B18" s="34">
        <v>8737507864</v>
      </c>
      <c r="C18" s="34">
        <f>+B20</f>
        <v>8737507864</v>
      </c>
      <c r="D18" s="34">
        <f t="shared" ref="D18:G18" si="0">+C20</f>
        <v>8737507864</v>
      </c>
      <c r="E18" s="34">
        <f t="shared" si="0"/>
        <v>8723507864</v>
      </c>
      <c r="F18" s="34">
        <f t="shared" si="0"/>
        <v>8723507864</v>
      </c>
      <c r="G18" s="34">
        <f t="shared" si="0"/>
        <v>8641549220</v>
      </c>
    </row>
    <row r="19" spans="1:7">
      <c r="A19" t="s">
        <v>628</v>
      </c>
      <c r="B19" s="34"/>
      <c r="C19" s="34"/>
      <c r="D19" s="34">
        <v>14000000</v>
      </c>
      <c r="E19" s="34"/>
      <c r="F19" s="34">
        <v>81958644</v>
      </c>
      <c r="G19" s="34">
        <v>23725018</v>
      </c>
    </row>
    <row r="20" spans="1:7">
      <c r="A20" s="115" t="s">
        <v>629</v>
      </c>
      <c r="B20" s="116">
        <f>+B18-B19</f>
        <v>8737507864</v>
      </c>
      <c r="C20" s="116">
        <f t="shared" ref="C20:G20" si="1">+C18-C19</f>
        <v>8737507864</v>
      </c>
      <c r="D20" s="116">
        <f t="shared" si="1"/>
        <v>8723507864</v>
      </c>
      <c r="E20" s="116">
        <f t="shared" si="1"/>
        <v>8723507864</v>
      </c>
      <c r="F20" s="116">
        <f t="shared" si="1"/>
        <v>8641549220</v>
      </c>
      <c r="G20" s="116">
        <f t="shared" si="1"/>
        <v>8617824202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0163-2FEA-431A-8F54-5F96D8FB24B8}">
  <dimension ref="A1:K6"/>
  <sheetViews>
    <sheetView workbookViewId="0">
      <selection activeCell="G22" sqref="G22"/>
    </sheetView>
  </sheetViews>
  <sheetFormatPr baseColWidth="10" defaultColWidth="11.46484375" defaultRowHeight="14.25"/>
  <cols>
    <col min="1" max="1" width="22" bestFit="1" customWidth="1"/>
    <col min="2" max="2" width="39.86328125" bestFit="1" customWidth="1"/>
    <col min="3" max="3" width="12.53125" bestFit="1" customWidth="1"/>
    <col min="4" max="4" width="33.46484375" customWidth="1"/>
    <col min="5" max="5" width="26" customWidth="1"/>
    <col min="7" max="7" width="35" bestFit="1" customWidth="1"/>
    <col min="8" max="8" width="21.33203125" customWidth="1"/>
    <col min="10" max="10" width="26.1328125" bestFit="1" customWidth="1"/>
    <col min="11" max="11" width="32.86328125" customWidth="1"/>
  </cols>
  <sheetData>
    <row r="1" spans="1:11">
      <c r="A1" s="142" t="s">
        <v>46</v>
      </c>
      <c r="B1" t="s">
        <v>630</v>
      </c>
      <c r="D1" s="142" t="s">
        <v>46</v>
      </c>
      <c r="E1" t="s">
        <v>66</v>
      </c>
      <c r="G1" s="142" t="s">
        <v>46</v>
      </c>
      <c r="H1" t="s">
        <v>631</v>
      </c>
      <c r="J1" s="142" t="s">
        <v>46</v>
      </c>
      <c r="K1" t="s">
        <v>2</v>
      </c>
    </row>
    <row r="3" spans="1:11">
      <c r="A3" s="142" t="s">
        <v>632</v>
      </c>
      <c r="B3" t="s">
        <v>1</v>
      </c>
      <c r="D3" s="142" t="s">
        <v>632</v>
      </c>
      <c r="E3" t="s">
        <v>1</v>
      </c>
      <c r="G3" s="142" t="s">
        <v>632</v>
      </c>
      <c r="H3" t="s">
        <v>1</v>
      </c>
      <c r="J3" s="142" t="s">
        <v>632</v>
      </c>
      <c r="K3" t="s">
        <v>1</v>
      </c>
    </row>
    <row r="4" spans="1:11">
      <c r="A4" s="45" t="s">
        <v>633</v>
      </c>
      <c r="B4" s="162">
        <v>1849907833</v>
      </c>
      <c r="D4" s="45" t="s">
        <v>634</v>
      </c>
      <c r="E4" s="162">
        <v>176214781</v>
      </c>
      <c r="G4" s="45" t="s">
        <v>635</v>
      </c>
      <c r="H4" s="162">
        <v>30000000</v>
      </c>
      <c r="J4" s="45" t="s">
        <v>636</v>
      </c>
      <c r="K4" s="162">
        <v>21474227</v>
      </c>
    </row>
    <row r="5" spans="1:11">
      <c r="A5" s="45" t="s">
        <v>637</v>
      </c>
      <c r="B5" s="162">
        <v>8406403574</v>
      </c>
      <c r="D5" s="45" t="s">
        <v>638</v>
      </c>
      <c r="E5" s="162">
        <v>130000000</v>
      </c>
      <c r="G5" s="45" t="s">
        <v>639</v>
      </c>
      <c r="H5" s="162">
        <v>31760250</v>
      </c>
      <c r="J5" s="45" t="s">
        <v>5</v>
      </c>
      <c r="K5" s="162">
        <v>21474227</v>
      </c>
    </row>
    <row r="6" spans="1:11">
      <c r="A6" s="45" t="s">
        <v>5</v>
      </c>
      <c r="B6" s="162">
        <v>10256311407</v>
      </c>
      <c r="D6" s="45" t="s">
        <v>5</v>
      </c>
      <c r="E6" s="162">
        <v>306214781</v>
      </c>
      <c r="G6" s="45" t="s">
        <v>5</v>
      </c>
      <c r="H6" s="162">
        <v>61760250</v>
      </c>
    </row>
  </sheetData>
  <pageMargins left="0.7" right="0.7" top="0.75" bottom="0.75" header="0.3" footer="0.3"/>
  <pageSetup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4731-E8C2-4903-B5DD-3D800C5637E4}">
  <sheetPr filterMode="1"/>
  <dimension ref="A1:DK65"/>
  <sheetViews>
    <sheetView topLeftCell="AB1" workbookViewId="0">
      <selection activeCell="AI31" sqref="AI31"/>
    </sheetView>
  </sheetViews>
  <sheetFormatPr baseColWidth="10" defaultColWidth="11.53125" defaultRowHeight="13.9"/>
  <cols>
    <col min="1" max="1" width="10.1328125" style="51" bestFit="1" customWidth="1"/>
    <col min="2" max="2" width="7.46484375" style="69" bestFit="1" customWidth="1"/>
    <col min="3" max="3" width="6.1328125" style="51" bestFit="1" customWidth="1"/>
    <col min="4" max="4" width="8" style="51" bestFit="1" customWidth="1"/>
    <col min="5" max="5" width="255.6640625" style="1" bestFit="1" customWidth="1"/>
    <col min="6" max="6" width="22.86328125" style="1" bestFit="1" customWidth="1"/>
    <col min="7" max="7" width="91.86328125" style="1" bestFit="1" customWidth="1"/>
    <col min="8" max="8" width="10.46484375" style="1" bestFit="1" customWidth="1"/>
    <col min="9" max="9" width="37.6640625" style="1" bestFit="1" customWidth="1"/>
    <col min="10" max="10" width="22.33203125" style="1" bestFit="1" customWidth="1"/>
    <col min="11" max="11" width="121.86328125" style="1" bestFit="1" customWidth="1"/>
    <col min="12" max="12" width="24.33203125" style="1" bestFit="1" customWidth="1"/>
    <col min="13" max="13" width="52.6640625" style="1" bestFit="1" customWidth="1"/>
    <col min="14" max="14" width="70.53125" style="1" bestFit="1" customWidth="1"/>
    <col min="15" max="15" width="9.86328125" style="1" bestFit="1" customWidth="1"/>
    <col min="16" max="16" width="13.6640625" style="51" bestFit="1" customWidth="1"/>
    <col min="17" max="17" width="75.6640625" style="1" bestFit="1" customWidth="1"/>
    <col min="18" max="20" width="18.33203125" style="52" bestFit="1" customWidth="1"/>
    <col min="21" max="21" width="17.1328125" style="67" bestFit="1" customWidth="1"/>
    <col min="22" max="22" width="13" style="67" bestFit="1" customWidth="1"/>
    <col min="23" max="23" width="7.6640625" style="67" bestFit="1" customWidth="1"/>
    <col min="24" max="24" width="14" style="67" bestFit="1" customWidth="1"/>
    <col min="25" max="25" width="12" style="67" bestFit="1" customWidth="1"/>
    <col min="26" max="26" width="13" style="67" bestFit="1" customWidth="1"/>
    <col min="27" max="28" width="14" style="67" bestFit="1" customWidth="1"/>
    <col min="29" max="29" width="7.33203125" style="67" bestFit="1" customWidth="1"/>
    <col min="30" max="30" width="10.86328125" style="67" bestFit="1" customWidth="1"/>
    <col min="31" max="31" width="8.53125" style="67" bestFit="1" customWidth="1"/>
    <col min="32" max="32" width="11" style="67" bestFit="1" customWidth="1"/>
    <col min="33" max="33" width="10.33203125" style="67" bestFit="1" customWidth="1"/>
    <col min="34" max="34" width="17.6640625" style="67" bestFit="1" customWidth="1"/>
    <col min="35" max="35" width="16.6640625" style="140" bestFit="1" customWidth="1"/>
    <col min="36" max="36" width="49.86328125" style="1" bestFit="1" customWidth="1"/>
    <col min="37" max="37" width="10.86328125" style="1" bestFit="1" customWidth="1"/>
    <col min="38" max="38" width="17.86328125" style="1" bestFit="1" customWidth="1"/>
    <col min="39" max="39" width="51.33203125" style="49" bestFit="1" customWidth="1"/>
    <col min="40" max="40" width="30.6640625" style="1" customWidth="1"/>
    <col min="41" max="41" width="57.1328125" style="1" bestFit="1" customWidth="1"/>
    <col min="42" max="42" width="11" style="1" bestFit="1" customWidth="1"/>
    <col min="43" max="16384" width="11.53125" style="1"/>
  </cols>
  <sheetData>
    <row r="1" spans="1:42">
      <c r="U1" s="134"/>
      <c r="V1" s="302" t="s">
        <v>640</v>
      </c>
      <c r="W1" s="302"/>
      <c r="X1" s="302"/>
      <c r="Y1" s="302"/>
      <c r="Z1" s="302"/>
      <c r="AA1" s="302"/>
      <c r="AB1" s="302"/>
      <c r="AC1" s="302"/>
      <c r="AD1" s="302"/>
      <c r="AE1" s="302"/>
      <c r="AF1" s="302"/>
      <c r="AG1" s="302"/>
      <c r="AH1" s="141"/>
      <c r="AI1" s="67"/>
    </row>
    <row r="2" spans="1:42" s="133" customFormat="1" ht="87" customHeight="1">
      <c r="A2" s="3" t="s">
        <v>23</v>
      </c>
      <c r="B2" s="131" t="s">
        <v>641</v>
      </c>
      <c r="C2" s="43" t="s">
        <v>25</v>
      </c>
      <c r="D2" s="43" t="s">
        <v>26</v>
      </c>
      <c r="E2" s="3" t="s">
        <v>27</v>
      </c>
      <c r="F2" s="3" t="s">
        <v>28</v>
      </c>
      <c r="G2" s="63" t="s">
        <v>29</v>
      </c>
      <c r="H2" s="63" t="s">
        <v>30</v>
      </c>
      <c r="I2" s="3" t="s">
        <v>31</v>
      </c>
      <c r="J2" s="63" t="s">
        <v>32</v>
      </c>
      <c r="K2" s="3" t="s">
        <v>33</v>
      </c>
      <c r="L2" s="3" t="s">
        <v>34</v>
      </c>
      <c r="M2" s="3" t="s">
        <v>35</v>
      </c>
      <c r="N2" s="3" t="s">
        <v>36</v>
      </c>
      <c r="O2" s="3" t="s">
        <v>37</v>
      </c>
      <c r="P2" s="3" t="s">
        <v>38</v>
      </c>
      <c r="Q2" s="3" t="s">
        <v>39</v>
      </c>
      <c r="R2" s="64" t="s">
        <v>40</v>
      </c>
      <c r="S2" s="64" t="s">
        <v>41</v>
      </c>
      <c r="T2" s="64" t="s">
        <v>42</v>
      </c>
      <c r="U2" s="132" t="s">
        <v>642</v>
      </c>
      <c r="V2" s="132" t="s">
        <v>643</v>
      </c>
      <c r="W2" s="132" t="s">
        <v>644</v>
      </c>
      <c r="X2" s="132" t="s">
        <v>645</v>
      </c>
      <c r="Y2" s="132" t="s">
        <v>646</v>
      </c>
      <c r="Z2" s="132" t="s">
        <v>647</v>
      </c>
      <c r="AA2" s="132" t="s">
        <v>648</v>
      </c>
      <c r="AB2" s="132" t="s">
        <v>649</v>
      </c>
      <c r="AC2" s="132" t="s">
        <v>650</v>
      </c>
      <c r="AD2" s="132" t="s">
        <v>651</v>
      </c>
      <c r="AE2" s="132" t="s">
        <v>652</v>
      </c>
      <c r="AF2" s="132" t="s">
        <v>653</v>
      </c>
      <c r="AG2" s="132" t="s">
        <v>654</v>
      </c>
      <c r="AH2" s="132" t="s">
        <v>655</v>
      </c>
      <c r="AI2" s="132" t="s">
        <v>45</v>
      </c>
      <c r="AJ2" s="3" t="s">
        <v>46</v>
      </c>
      <c r="AK2" s="3" t="s">
        <v>47</v>
      </c>
      <c r="AL2" s="3" t="s">
        <v>48</v>
      </c>
      <c r="AM2" s="160" t="s">
        <v>656</v>
      </c>
      <c r="AN2" s="3" t="s">
        <v>50</v>
      </c>
    </row>
    <row r="3" spans="1:42" ht="14.25">
      <c r="A3" s="20" t="s">
        <v>14</v>
      </c>
      <c r="B3" s="68">
        <v>2019</v>
      </c>
      <c r="C3" s="46" t="s">
        <v>379</v>
      </c>
      <c r="D3" s="46" t="s">
        <v>380</v>
      </c>
      <c r="E3" s="20" t="s">
        <v>381</v>
      </c>
      <c r="F3" s="20" t="s">
        <v>382</v>
      </c>
      <c r="G3" s="20" t="s">
        <v>383</v>
      </c>
      <c r="H3" s="18" t="s">
        <v>57</v>
      </c>
      <c r="I3" s="18" t="s">
        <v>58</v>
      </c>
      <c r="J3" s="18" t="s">
        <v>98</v>
      </c>
      <c r="K3" s="20" t="s">
        <v>99</v>
      </c>
      <c r="L3" s="18" t="s">
        <v>100</v>
      </c>
      <c r="M3" s="18" t="s">
        <v>101</v>
      </c>
      <c r="N3" s="18" t="s">
        <v>63</v>
      </c>
      <c r="O3" s="20" t="s">
        <v>89</v>
      </c>
      <c r="P3" s="46" t="s">
        <v>384</v>
      </c>
      <c r="Q3" s="20" t="s">
        <v>236</v>
      </c>
      <c r="R3" s="62">
        <v>50523</v>
      </c>
      <c r="S3" s="62">
        <v>50523</v>
      </c>
      <c r="T3" s="62">
        <v>0</v>
      </c>
      <c r="U3" s="66">
        <v>50523</v>
      </c>
      <c r="V3" s="66"/>
      <c r="W3" s="66"/>
      <c r="X3" s="66"/>
      <c r="Y3" s="66"/>
      <c r="Z3" s="66"/>
      <c r="AA3" s="66"/>
      <c r="AB3" s="66"/>
      <c r="AC3" s="66"/>
      <c r="AD3" s="66"/>
      <c r="AE3" s="66"/>
      <c r="AF3" s="66"/>
      <c r="AG3" s="66"/>
      <c r="AH3" s="65">
        <f t="shared" ref="AH3:AH34" si="0">SUM(V3:AG3)</f>
        <v>0</v>
      </c>
      <c r="AI3" s="65">
        <f t="shared" ref="AI3:AI61" si="1">+U3-AH3</f>
        <v>50523</v>
      </c>
      <c r="AJ3" s="7" t="s">
        <v>2</v>
      </c>
      <c r="AK3" s="7">
        <v>2021</v>
      </c>
      <c r="AL3" s="7" t="s">
        <v>104</v>
      </c>
      <c r="AM3" s="161" t="s">
        <v>636</v>
      </c>
      <c r="AN3" s="7"/>
    </row>
    <row r="4" spans="1:42" ht="14.25" hidden="1">
      <c r="A4" s="22">
        <v>450</v>
      </c>
      <c r="B4" s="68">
        <v>2013</v>
      </c>
      <c r="C4" s="22">
        <v>606</v>
      </c>
      <c r="D4" s="22">
        <v>962</v>
      </c>
      <c r="E4" s="53" t="s">
        <v>258</v>
      </c>
      <c r="F4" s="7" t="s">
        <v>271</v>
      </c>
      <c r="G4" s="7" t="s">
        <v>657</v>
      </c>
      <c r="H4" s="7"/>
      <c r="I4" s="7"/>
      <c r="J4" s="7"/>
      <c r="K4" s="7" t="s">
        <v>657</v>
      </c>
      <c r="L4" s="7"/>
      <c r="M4" s="7"/>
      <c r="N4" s="7"/>
      <c r="O4" s="7" t="s">
        <v>206</v>
      </c>
      <c r="P4" s="22">
        <v>900249043</v>
      </c>
      <c r="Q4" s="7" t="s">
        <v>261</v>
      </c>
      <c r="R4" s="8">
        <v>30000000</v>
      </c>
      <c r="S4" s="8">
        <v>30000000</v>
      </c>
      <c r="T4" s="8">
        <v>0</v>
      </c>
      <c r="U4" s="65">
        <v>30000000</v>
      </c>
      <c r="V4" s="65"/>
      <c r="W4" s="65"/>
      <c r="X4" s="65"/>
      <c r="Y4" s="65"/>
      <c r="Z4" s="65"/>
      <c r="AA4" s="65"/>
      <c r="AB4" s="65"/>
      <c r="AC4" s="65"/>
      <c r="AD4" s="65"/>
      <c r="AE4" s="65"/>
      <c r="AF4" s="65"/>
      <c r="AG4" s="65"/>
      <c r="AH4" s="65">
        <f t="shared" si="0"/>
        <v>0</v>
      </c>
      <c r="AI4" s="65">
        <f t="shared" si="1"/>
        <v>30000000</v>
      </c>
      <c r="AJ4" s="7" t="s">
        <v>631</v>
      </c>
      <c r="AK4" s="7">
        <v>2014</v>
      </c>
      <c r="AL4" s="7" t="s">
        <v>67</v>
      </c>
      <c r="AM4" s="161" t="s">
        <v>635</v>
      </c>
      <c r="AN4" s="7" t="s">
        <v>658</v>
      </c>
      <c r="AO4" s="1" t="s">
        <v>659</v>
      </c>
      <c r="AP4" s="1">
        <v>3145820300</v>
      </c>
    </row>
    <row r="5" spans="1:42" ht="14.25" hidden="1">
      <c r="A5" s="22">
        <v>275</v>
      </c>
      <c r="B5" s="68">
        <v>2015</v>
      </c>
      <c r="C5" s="22">
        <v>585</v>
      </c>
      <c r="D5" s="22">
        <v>861</v>
      </c>
      <c r="E5" s="53" t="s">
        <v>246</v>
      </c>
      <c r="F5" s="7" t="s">
        <v>247</v>
      </c>
      <c r="G5" s="7" t="s">
        <v>248</v>
      </c>
      <c r="H5" s="7"/>
      <c r="I5" s="7"/>
      <c r="J5" s="7"/>
      <c r="K5" s="7" t="s">
        <v>248</v>
      </c>
      <c r="L5" s="7"/>
      <c r="M5" s="7"/>
      <c r="N5" s="7"/>
      <c r="O5" s="7" t="s">
        <v>249</v>
      </c>
      <c r="P5" s="22">
        <v>52265831</v>
      </c>
      <c r="Q5" s="7" t="s">
        <v>250</v>
      </c>
      <c r="R5" s="8">
        <v>2790000</v>
      </c>
      <c r="S5" s="8">
        <v>2790000</v>
      </c>
      <c r="T5" s="8">
        <v>0</v>
      </c>
      <c r="U5" s="65">
        <v>2790000</v>
      </c>
      <c r="V5" s="65"/>
      <c r="W5" s="65"/>
      <c r="X5" s="65"/>
      <c r="Y5" s="65"/>
      <c r="Z5" s="65"/>
      <c r="AA5" s="65"/>
      <c r="AB5" s="65"/>
      <c r="AC5" s="65"/>
      <c r="AD5" s="65"/>
      <c r="AE5" s="65"/>
      <c r="AF5" s="65"/>
      <c r="AG5" s="65"/>
      <c r="AH5" s="65">
        <f t="shared" si="0"/>
        <v>0</v>
      </c>
      <c r="AI5" s="65">
        <f t="shared" si="1"/>
        <v>2790000</v>
      </c>
      <c r="AJ5" s="7" t="s">
        <v>631</v>
      </c>
      <c r="AK5" s="7">
        <v>2016</v>
      </c>
      <c r="AL5" s="7" t="s">
        <v>67</v>
      </c>
      <c r="AM5" s="161" t="s">
        <v>639</v>
      </c>
      <c r="AN5" s="7" t="s">
        <v>660</v>
      </c>
      <c r="AO5" s="1" t="s">
        <v>661</v>
      </c>
      <c r="AP5" s="1">
        <v>3004536722</v>
      </c>
    </row>
    <row r="6" spans="1:42" ht="14.25" hidden="1">
      <c r="A6" s="22">
        <v>286</v>
      </c>
      <c r="B6" s="68">
        <v>2015</v>
      </c>
      <c r="C6" s="22">
        <v>402</v>
      </c>
      <c r="D6" s="22">
        <v>872</v>
      </c>
      <c r="E6" s="53" t="s">
        <v>251</v>
      </c>
      <c r="F6" s="7" t="s">
        <v>252</v>
      </c>
      <c r="G6" s="7" t="s">
        <v>253</v>
      </c>
      <c r="H6" s="7"/>
      <c r="I6" s="7"/>
      <c r="J6" s="7"/>
      <c r="K6" s="7" t="s">
        <v>253</v>
      </c>
      <c r="L6" s="7"/>
      <c r="M6" s="7"/>
      <c r="N6" s="7"/>
      <c r="O6" s="7" t="s">
        <v>249</v>
      </c>
      <c r="P6" s="22">
        <v>79233936</v>
      </c>
      <c r="Q6" s="7" t="s">
        <v>254</v>
      </c>
      <c r="R6" s="8">
        <v>28970250</v>
      </c>
      <c r="S6" s="8">
        <v>28970250</v>
      </c>
      <c r="T6" s="8">
        <v>0</v>
      </c>
      <c r="U6" s="65">
        <v>28970250</v>
      </c>
      <c r="V6" s="65"/>
      <c r="W6" s="65"/>
      <c r="X6" s="65"/>
      <c r="Y6" s="65"/>
      <c r="Z6" s="65"/>
      <c r="AA6" s="65"/>
      <c r="AB6" s="65"/>
      <c r="AC6" s="65"/>
      <c r="AD6" s="65"/>
      <c r="AE6" s="65"/>
      <c r="AF6" s="65"/>
      <c r="AG6" s="65"/>
      <c r="AH6" s="65">
        <f t="shared" si="0"/>
        <v>0</v>
      </c>
      <c r="AI6" s="65">
        <f t="shared" si="1"/>
        <v>28970250</v>
      </c>
      <c r="AJ6" s="7" t="s">
        <v>631</v>
      </c>
      <c r="AK6" s="7">
        <v>2016</v>
      </c>
      <c r="AL6" s="7" t="s">
        <v>67</v>
      </c>
      <c r="AM6" s="161" t="s">
        <v>639</v>
      </c>
      <c r="AN6" s="7" t="s">
        <v>660</v>
      </c>
      <c r="AO6" s="1" t="s">
        <v>661</v>
      </c>
      <c r="AP6" s="1">
        <v>3004536722</v>
      </c>
    </row>
    <row r="7" spans="1:42" ht="14.25">
      <c r="A7" s="20" t="s">
        <v>13</v>
      </c>
      <c r="B7" s="68">
        <v>2020</v>
      </c>
      <c r="C7" s="46" t="s">
        <v>357</v>
      </c>
      <c r="D7" s="46" t="s">
        <v>358</v>
      </c>
      <c r="E7" s="20" t="s">
        <v>359</v>
      </c>
      <c r="F7" s="20" t="s">
        <v>360</v>
      </c>
      <c r="G7" s="20" t="s">
        <v>97</v>
      </c>
      <c r="H7" s="18" t="s">
        <v>57</v>
      </c>
      <c r="I7" s="18" t="s">
        <v>58</v>
      </c>
      <c r="J7" s="18" t="s">
        <v>98</v>
      </c>
      <c r="K7" s="20" t="s">
        <v>99</v>
      </c>
      <c r="L7" s="18" t="s">
        <v>100</v>
      </c>
      <c r="M7" s="18" t="s">
        <v>101</v>
      </c>
      <c r="N7" s="18" t="s">
        <v>361</v>
      </c>
      <c r="O7" s="20" t="s">
        <v>89</v>
      </c>
      <c r="P7" s="46" t="s">
        <v>362</v>
      </c>
      <c r="Q7" s="20" t="s">
        <v>363</v>
      </c>
      <c r="R7" s="62">
        <v>17455110</v>
      </c>
      <c r="S7" s="62">
        <v>17455110</v>
      </c>
      <c r="T7" s="62">
        <v>17331565</v>
      </c>
      <c r="U7" s="66">
        <v>123545</v>
      </c>
      <c r="V7" s="66"/>
      <c r="W7" s="66"/>
      <c r="X7" s="66"/>
      <c r="Y7" s="66"/>
      <c r="Z7" s="66"/>
      <c r="AA7" s="66"/>
      <c r="AB7" s="66"/>
      <c r="AC7" s="66"/>
      <c r="AD7" s="66"/>
      <c r="AE7" s="66"/>
      <c r="AF7" s="66"/>
      <c r="AG7" s="66"/>
      <c r="AH7" s="65">
        <f t="shared" si="0"/>
        <v>0</v>
      </c>
      <c r="AI7" s="65">
        <f t="shared" si="1"/>
        <v>123545</v>
      </c>
      <c r="AJ7" s="7" t="s">
        <v>2</v>
      </c>
      <c r="AK7" s="7">
        <v>2021</v>
      </c>
      <c r="AL7" s="7" t="s">
        <v>104</v>
      </c>
      <c r="AM7" s="161" t="s">
        <v>636</v>
      </c>
      <c r="AN7" s="7"/>
    </row>
    <row r="8" spans="1:42" ht="14.25" hidden="1">
      <c r="A8" s="23">
        <v>484</v>
      </c>
      <c r="B8" s="68">
        <v>2018</v>
      </c>
      <c r="C8" s="22">
        <v>624</v>
      </c>
      <c r="D8" s="22">
        <v>599</v>
      </c>
      <c r="E8" s="53" t="s">
        <v>284</v>
      </c>
      <c r="F8" s="7" t="s">
        <v>278</v>
      </c>
      <c r="G8" s="7" t="s">
        <v>282</v>
      </c>
      <c r="H8" s="7"/>
      <c r="I8" s="7"/>
      <c r="J8" s="7"/>
      <c r="K8" s="7" t="s">
        <v>282</v>
      </c>
      <c r="L8" s="7"/>
      <c r="M8" s="7"/>
      <c r="N8" s="7"/>
      <c r="O8" s="7" t="s">
        <v>89</v>
      </c>
      <c r="P8" s="22">
        <v>901173158</v>
      </c>
      <c r="Q8" s="7" t="s">
        <v>285</v>
      </c>
      <c r="R8" s="8">
        <v>1705811538</v>
      </c>
      <c r="S8" s="8">
        <v>1705811538</v>
      </c>
      <c r="T8" s="8">
        <v>0</v>
      </c>
      <c r="U8" s="65">
        <v>10608618</v>
      </c>
      <c r="V8" s="65"/>
      <c r="W8" s="65"/>
      <c r="X8" s="65"/>
      <c r="Y8" s="65"/>
      <c r="Z8" s="65"/>
      <c r="AA8" s="65"/>
      <c r="AB8" s="65"/>
      <c r="AC8" s="65"/>
      <c r="AD8" s="65"/>
      <c r="AE8" s="65"/>
      <c r="AF8" s="65"/>
      <c r="AG8" s="65"/>
      <c r="AH8" s="65">
        <f t="shared" si="0"/>
        <v>0</v>
      </c>
      <c r="AI8" s="65">
        <f t="shared" si="1"/>
        <v>10608618</v>
      </c>
      <c r="AJ8" s="7" t="s">
        <v>630</v>
      </c>
      <c r="AK8" s="7">
        <v>2019</v>
      </c>
      <c r="AL8" s="7" t="s">
        <v>67</v>
      </c>
      <c r="AM8" s="161" t="s">
        <v>637</v>
      </c>
      <c r="AN8" s="7" t="s">
        <v>662</v>
      </c>
      <c r="AO8" s="1" t="s">
        <v>663</v>
      </c>
    </row>
    <row r="9" spans="1:42" ht="14.25">
      <c r="A9" s="20" t="s">
        <v>12</v>
      </c>
      <c r="B9" s="68">
        <v>2021</v>
      </c>
      <c r="C9" s="46" t="s">
        <v>664</v>
      </c>
      <c r="D9" s="46" t="s">
        <v>665</v>
      </c>
      <c r="E9" s="20" t="s">
        <v>666</v>
      </c>
      <c r="F9" s="20" t="s">
        <v>534</v>
      </c>
      <c r="G9" s="20" t="s">
        <v>535</v>
      </c>
      <c r="H9" s="18" t="s">
        <v>57</v>
      </c>
      <c r="I9" s="18" t="s">
        <v>58</v>
      </c>
      <c r="J9" s="18" t="s">
        <v>667</v>
      </c>
      <c r="K9" s="20" t="s">
        <v>668</v>
      </c>
      <c r="L9" s="18" t="s">
        <v>669</v>
      </c>
      <c r="M9" s="18" t="s">
        <v>670</v>
      </c>
      <c r="N9" s="18" t="s">
        <v>63</v>
      </c>
      <c r="O9" s="20" t="s">
        <v>64</v>
      </c>
      <c r="P9" s="46" t="s">
        <v>671</v>
      </c>
      <c r="Q9" s="20" t="s">
        <v>672</v>
      </c>
      <c r="R9" s="62">
        <v>552000</v>
      </c>
      <c r="S9" s="62">
        <v>552000</v>
      </c>
      <c r="T9" s="62">
        <v>0</v>
      </c>
      <c r="U9" s="66">
        <v>552000</v>
      </c>
      <c r="V9" s="66"/>
      <c r="W9" s="66"/>
      <c r="X9" s="66"/>
      <c r="Y9" s="66"/>
      <c r="Z9" s="66"/>
      <c r="AA9" s="66"/>
      <c r="AB9" s="66"/>
      <c r="AC9" s="66"/>
      <c r="AD9" s="66"/>
      <c r="AE9" s="66"/>
      <c r="AF9" s="66"/>
      <c r="AG9" s="66"/>
      <c r="AH9" s="65">
        <f t="shared" si="0"/>
        <v>0</v>
      </c>
      <c r="AI9" s="65">
        <f t="shared" si="1"/>
        <v>552000</v>
      </c>
      <c r="AJ9" s="7" t="s">
        <v>2</v>
      </c>
      <c r="AK9" s="7">
        <v>2022</v>
      </c>
      <c r="AL9" s="7" t="s">
        <v>67</v>
      </c>
      <c r="AM9" s="161" t="s">
        <v>636</v>
      </c>
      <c r="AN9" s="7"/>
    </row>
    <row r="10" spans="1:42" ht="14.25">
      <c r="A10" s="20" t="s">
        <v>11</v>
      </c>
      <c r="B10" s="68">
        <v>2021</v>
      </c>
      <c r="C10" s="46" t="s">
        <v>673</v>
      </c>
      <c r="D10" s="46" t="s">
        <v>674</v>
      </c>
      <c r="E10" s="20" t="s">
        <v>675</v>
      </c>
      <c r="F10" s="20" t="s">
        <v>534</v>
      </c>
      <c r="G10" s="20" t="s">
        <v>535</v>
      </c>
      <c r="H10" s="18" t="s">
        <v>57</v>
      </c>
      <c r="I10" s="18" t="s">
        <v>58</v>
      </c>
      <c r="J10" s="18" t="s">
        <v>667</v>
      </c>
      <c r="K10" s="20" t="s">
        <v>668</v>
      </c>
      <c r="L10" s="18" t="s">
        <v>669</v>
      </c>
      <c r="M10" s="18" t="s">
        <v>670</v>
      </c>
      <c r="N10" s="18" t="s">
        <v>63</v>
      </c>
      <c r="O10" s="20" t="s">
        <v>64</v>
      </c>
      <c r="P10" s="46" t="s">
        <v>676</v>
      </c>
      <c r="Q10" s="20" t="s">
        <v>677</v>
      </c>
      <c r="R10" s="62">
        <v>552000</v>
      </c>
      <c r="S10" s="62">
        <v>552000</v>
      </c>
      <c r="T10" s="62">
        <v>0</v>
      </c>
      <c r="U10" s="66">
        <v>552000</v>
      </c>
      <c r="V10" s="66"/>
      <c r="W10" s="66"/>
      <c r="X10" s="66"/>
      <c r="Y10" s="66"/>
      <c r="Z10" s="66"/>
      <c r="AA10" s="66"/>
      <c r="AB10" s="66"/>
      <c r="AC10" s="66"/>
      <c r="AD10" s="66"/>
      <c r="AE10" s="66"/>
      <c r="AF10" s="66"/>
      <c r="AG10" s="66"/>
      <c r="AH10" s="65">
        <f t="shared" si="0"/>
        <v>0</v>
      </c>
      <c r="AI10" s="65">
        <f t="shared" si="1"/>
        <v>552000</v>
      </c>
      <c r="AJ10" s="7" t="s">
        <v>2</v>
      </c>
      <c r="AK10" s="7">
        <v>2022</v>
      </c>
      <c r="AL10" s="7" t="s">
        <v>67</v>
      </c>
      <c r="AM10" s="161" t="s">
        <v>636</v>
      </c>
      <c r="AN10" s="7"/>
    </row>
    <row r="11" spans="1:42" ht="14.25">
      <c r="A11" s="20" t="s">
        <v>10</v>
      </c>
      <c r="B11" s="68">
        <v>2021</v>
      </c>
      <c r="C11" s="46" t="s">
        <v>678</v>
      </c>
      <c r="D11" s="46" t="s">
        <v>678</v>
      </c>
      <c r="E11" s="20" t="s">
        <v>679</v>
      </c>
      <c r="F11" s="20" t="s">
        <v>680</v>
      </c>
      <c r="G11" s="20" t="s">
        <v>681</v>
      </c>
      <c r="H11" s="18" t="s">
        <v>57</v>
      </c>
      <c r="I11" s="18" t="s">
        <v>58</v>
      </c>
      <c r="J11" s="18" t="s">
        <v>98</v>
      </c>
      <c r="K11" s="20" t="s">
        <v>99</v>
      </c>
      <c r="L11" s="18" t="s">
        <v>100</v>
      </c>
      <c r="M11" s="18" t="s">
        <v>101</v>
      </c>
      <c r="N11" s="18" t="s">
        <v>361</v>
      </c>
      <c r="O11" s="20" t="s">
        <v>89</v>
      </c>
      <c r="P11" s="46" t="s">
        <v>419</v>
      </c>
      <c r="Q11" s="20" t="s">
        <v>420</v>
      </c>
      <c r="R11" s="62">
        <v>2473174</v>
      </c>
      <c r="S11" s="62">
        <v>2473174</v>
      </c>
      <c r="T11" s="62">
        <v>1777590</v>
      </c>
      <c r="U11" s="66">
        <v>695584</v>
      </c>
      <c r="V11" s="66"/>
      <c r="W11" s="66"/>
      <c r="X11" s="66"/>
      <c r="Y11" s="66"/>
      <c r="Z11" s="66"/>
      <c r="AA11" s="66"/>
      <c r="AB11" s="66"/>
      <c r="AC11" s="66"/>
      <c r="AD11" s="66"/>
      <c r="AE11" s="66"/>
      <c r="AF11" s="66"/>
      <c r="AG11" s="66"/>
      <c r="AH11" s="65">
        <f t="shared" si="0"/>
        <v>0</v>
      </c>
      <c r="AI11" s="65">
        <f t="shared" si="1"/>
        <v>695584</v>
      </c>
      <c r="AJ11" s="7" t="s">
        <v>2</v>
      </c>
      <c r="AK11" s="7">
        <v>2022</v>
      </c>
      <c r="AL11" s="7" t="s">
        <v>104</v>
      </c>
      <c r="AM11" s="161" t="s">
        <v>636</v>
      </c>
      <c r="AN11" s="7"/>
    </row>
    <row r="12" spans="1:42" hidden="1">
      <c r="A12" s="22" t="s">
        <v>51</v>
      </c>
      <c r="B12" s="68">
        <v>2019</v>
      </c>
      <c r="C12" s="22" t="s">
        <v>52</v>
      </c>
      <c r="D12" s="22" t="s">
        <v>53</v>
      </c>
      <c r="E12" s="7" t="s">
        <v>54</v>
      </c>
      <c r="F12" s="7" t="s">
        <v>55</v>
      </c>
      <c r="G12" s="7" t="s">
        <v>56</v>
      </c>
      <c r="H12" s="7" t="s">
        <v>57</v>
      </c>
      <c r="I12" s="7" t="s">
        <v>58</v>
      </c>
      <c r="J12" s="7" t="s">
        <v>59</v>
      </c>
      <c r="K12" s="7" t="s">
        <v>60</v>
      </c>
      <c r="L12" s="7" t="s">
        <v>61</v>
      </c>
      <c r="M12" s="7" t="s">
        <v>62</v>
      </c>
      <c r="N12" s="7" t="s">
        <v>63</v>
      </c>
      <c r="O12" s="7" t="s">
        <v>64</v>
      </c>
      <c r="P12" s="22">
        <v>80769495</v>
      </c>
      <c r="Q12" s="7" t="s">
        <v>65</v>
      </c>
      <c r="R12" s="8">
        <v>5356000</v>
      </c>
      <c r="S12" s="8">
        <v>5356000</v>
      </c>
      <c r="T12" s="8">
        <v>0</v>
      </c>
      <c r="U12" s="65">
        <v>5356000</v>
      </c>
      <c r="V12" s="65"/>
      <c r="W12" s="65"/>
      <c r="X12" s="65"/>
      <c r="Y12" s="65"/>
      <c r="Z12" s="65"/>
      <c r="AA12" s="65"/>
      <c r="AB12" s="65"/>
      <c r="AC12" s="65"/>
      <c r="AD12" s="65"/>
      <c r="AE12" s="65"/>
      <c r="AF12" s="65"/>
      <c r="AG12" s="65"/>
      <c r="AH12" s="65">
        <f t="shared" si="0"/>
        <v>0</v>
      </c>
      <c r="AI12" s="65">
        <f t="shared" si="1"/>
        <v>5356000</v>
      </c>
      <c r="AJ12" s="7" t="s">
        <v>66</v>
      </c>
      <c r="AK12" s="7">
        <v>2020</v>
      </c>
      <c r="AL12" s="7" t="s">
        <v>67</v>
      </c>
      <c r="AM12" s="161" t="s">
        <v>634</v>
      </c>
      <c r="AN12" s="7" t="s">
        <v>682</v>
      </c>
    </row>
    <row r="13" spans="1:42" ht="14.25" hidden="1">
      <c r="A13" s="20" t="s">
        <v>683</v>
      </c>
      <c r="B13" s="68">
        <v>2021</v>
      </c>
      <c r="C13" s="46" t="s">
        <v>684</v>
      </c>
      <c r="D13" s="46" t="s">
        <v>685</v>
      </c>
      <c r="E13" s="20" t="s">
        <v>686</v>
      </c>
      <c r="F13" s="20" t="s">
        <v>488</v>
      </c>
      <c r="G13" s="20" t="s">
        <v>489</v>
      </c>
      <c r="H13" s="18" t="s">
        <v>57</v>
      </c>
      <c r="I13" s="18" t="s">
        <v>58</v>
      </c>
      <c r="J13" s="18" t="s">
        <v>667</v>
      </c>
      <c r="K13" s="20" t="s">
        <v>668</v>
      </c>
      <c r="L13" s="18" t="s">
        <v>687</v>
      </c>
      <c r="M13" s="18" t="s">
        <v>688</v>
      </c>
      <c r="N13" s="18" t="s">
        <v>63</v>
      </c>
      <c r="O13" s="20" t="s">
        <v>64</v>
      </c>
      <c r="P13" s="46" t="s">
        <v>689</v>
      </c>
      <c r="Q13" s="20" t="s">
        <v>690</v>
      </c>
      <c r="R13" s="62">
        <v>8325000</v>
      </c>
      <c r="S13" s="62">
        <v>8325000</v>
      </c>
      <c r="T13" s="62">
        <v>0</v>
      </c>
      <c r="U13" s="66">
        <v>8325000</v>
      </c>
      <c r="V13" s="66"/>
      <c r="W13" s="66"/>
      <c r="X13" s="66"/>
      <c r="Y13" s="66"/>
      <c r="Z13" s="66"/>
      <c r="AA13" s="66"/>
      <c r="AB13" s="66"/>
      <c r="AC13" s="66"/>
      <c r="AD13" s="66"/>
      <c r="AE13" s="66"/>
      <c r="AF13" s="66"/>
      <c r="AG13" s="66"/>
      <c r="AH13" s="65">
        <f t="shared" si="0"/>
        <v>0</v>
      </c>
      <c r="AI13" s="65">
        <f t="shared" si="1"/>
        <v>8325000</v>
      </c>
      <c r="AJ13" s="7" t="s">
        <v>66</v>
      </c>
      <c r="AK13" s="7">
        <v>2022</v>
      </c>
      <c r="AL13" s="7" t="s">
        <v>67</v>
      </c>
      <c r="AM13" s="161" t="s">
        <v>634</v>
      </c>
      <c r="AN13" s="7"/>
    </row>
    <row r="14" spans="1:42" ht="14.25" hidden="1">
      <c r="A14" s="156" t="s">
        <v>691</v>
      </c>
      <c r="B14" s="68">
        <v>2021</v>
      </c>
      <c r="C14" s="46" t="s">
        <v>692</v>
      </c>
      <c r="D14" s="46" t="s">
        <v>693</v>
      </c>
      <c r="E14" s="20" t="s">
        <v>694</v>
      </c>
      <c r="F14" s="20" t="s">
        <v>695</v>
      </c>
      <c r="G14" s="20" t="s">
        <v>696</v>
      </c>
      <c r="H14" s="18" t="s">
        <v>57</v>
      </c>
      <c r="I14" s="18" t="s">
        <v>58</v>
      </c>
      <c r="J14" s="18" t="s">
        <v>697</v>
      </c>
      <c r="K14" s="20" t="s">
        <v>698</v>
      </c>
      <c r="L14" s="18" t="s">
        <v>699</v>
      </c>
      <c r="M14" s="18" t="s">
        <v>700</v>
      </c>
      <c r="N14" s="18" t="s">
        <v>184</v>
      </c>
      <c r="O14" s="20" t="s">
        <v>89</v>
      </c>
      <c r="P14" s="46" t="s">
        <v>701</v>
      </c>
      <c r="Q14" s="20" t="s">
        <v>702</v>
      </c>
      <c r="R14" s="62">
        <v>185287831</v>
      </c>
      <c r="S14" s="62">
        <v>185287831</v>
      </c>
      <c r="T14" s="62">
        <v>171498524</v>
      </c>
      <c r="U14" s="66">
        <v>13789307</v>
      </c>
      <c r="V14" s="66"/>
      <c r="W14" s="66"/>
      <c r="X14" s="66"/>
      <c r="Y14" s="66"/>
      <c r="Z14" s="66"/>
      <c r="AA14" s="66"/>
      <c r="AB14" s="66"/>
      <c r="AC14" s="66"/>
      <c r="AD14" s="66"/>
      <c r="AE14" s="66"/>
      <c r="AF14" s="66"/>
      <c r="AG14" s="66"/>
      <c r="AH14" s="65">
        <f t="shared" si="0"/>
        <v>0</v>
      </c>
      <c r="AI14" s="65">
        <f t="shared" si="1"/>
        <v>13789307</v>
      </c>
      <c r="AJ14" s="7" t="s">
        <v>630</v>
      </c>
      <c r="AK14" s="7">
        <v>2022</v>
      </c>
      <c r="AL14" s="7" t="s">
        <v>67</v>
      </c>
      <c r="AM14" s="161" t="s">
        <v>633</v>
      </c>
      <c r="AN14" s="7" t="s">
        <v>703</v>
      </c>
    </row>
    <row r="15" spans="1:42" ht="14.25" hidden="1">
      <c r="A15" s="20" t="s">
        <v>704</v>
      </c>
      <c r="B15" s="68">
        <v>2021</v>
      </c>
      <c r="C15" s="46" t="s">
        <v>514</v>
      </c>
      <c r="D15" s="46" t="s">
        <v>705</v>
      </c>
      <c r="E15" s="20" t="s">
        <v>706</v>
      </c>
      <c r="F15" s="20" t="s">
        <v>488</v>
      </c>
      <c r="G15" s="20" t="s">
        <v>489</v>
      </c>
      <c r="H15" s="18" t="s">
        <v>57</v>
      </c>
      <c r="I15" s="18" t="s">
        <v>58</v>
      </c>
      <c r="J15" s="18" t="s">
        <v>667</v>
      </c>
      <c r="K15" s="20" t="s">
        <v>668</v>
      </c>
      <c r="L15" s="18" t="s">
        <v>687</v>
      </c>
      <c r="M15" s="18" t="s">
        <v>688</v>
      </c>
      <c r="N15" s="18" t="s">
        <v>63</v>
      </c>
      <c r="O15" s="20" t="s">
        <v>64</v>
      </c>
      <c r="P15" s="46" t="s">
        <v>707</v>
      </c>
      <c r="Q15" s="20" t="s">
        <v>708</v>
      </c>
      <c r="R15" s="62">
        <v>33670000</v>
      </c>
      <c r="S15" s="62">
        <v>33670000</v>
      </c>
      <c r="T15" s="62">
        <v>0</v>
      </c>
      <c r="U15" s="66">
        <v>33670000</v>
      </c>
      <c r="V15" s="66"/>
      <c r="W15" s="66"/>
      <c r="X15" s="66"/>
      <c r="Y15" s="66"/>
      <c r="Z15" s="66"/>
      <c r="AA15" s="66"/>
      <c r="AB15" s="66"/>
      <c r="AC15" s="66"/>
      <c r="AD15" s="66"/>
      <c r="AE15" s="66"/>
      <c r="AF15" s="66"/>
      <c r="AG15" s="66"/>
      <c r="AH15" s="65">
        <f t="shared" si="0"/>
        <v>0</v>
      </c>
      <c r="AI15" s="65">
        <f t="shared" si="1"/>
        <v>33670000</v>
      </c>
      <c r="AJ15" s="7" t="s">
        <v>66</v>
      </c>
      <c r="AK15" s="7">
        <v>2022</v>
      </c>
      <c r="AL15" s="7" t="s">
        <v>67</v>
      </c>
      <c r="AM15" s="161" t="s">
        <v>634</v>
      </c>
      <c r="AN15" s="7"/>
    </row>
    <row r="16" spans="1:42" ht="14.25" hidden="1">
      <c r="A16" s="20" t="s">
        <v>401</v>
      </c>
      <c r="B16" s="68">
        <v>2020</v>
      </c>
      <c r="C16" s="46" t="s">
        <v>402</v>
      </c>
      <c r="D16" s="46" t="s">
        <v>403</v>
      </c>
      <c r="E16" s="20" t="s">
        <v>397</v>
      </c>
      <c r="F16" s="20" t="s">
        <v>398</v>
      </c>
      <c r="G16" s="20" t="s">
        <v>56</v>
      </c>
      <c r="H16" s="18" t="s">
        <v>404</v>
      </c>
      <c r="I16" s="18" t="s">
        <v>405</v>
      </c>
      <c r="J16" s="18" t="s">
        <v>59</v>
      </c>
      <c r="K16" s="20" t="s">
        <v>60</v>
      </c>
      <c r="L16" s="18" t="s">
        <v>61</v>
      </c>
      <c r="M16" s="18" t="s">
        <v>62</v>
      </c>
      <c r="N16" s="18" t="s">
        <v>63</v>
      </c>
      <c r="O16" s="20" t="s">
        <v>64</v>
      </c>
      <c r="P16" s="46" t="s">
        <v>406</v>
      </c>
      <c r="Q16" s="20" t="s">
        <v>407</v>
      </c>
      <c r="R16" s="62">
        <v>39960000</v>
      </c>
      <c r="S16" s="62">
        <v>39960000</v>
      </c>
      <c r="T16" s="62">
        <v>5550000</v>
      </c>
      <c r="U16" s="66">
        <v>34410000</v>
      </c>
      <c r="V16" s="66"/>
      <c r="W16" s="66"/>
      <c r="X16" s="66"/>
      <c r="Y16" s="66"/>
      <c r="Z16" s="66"/>
      <c r="AA16" s="66"/>
      <c r="AB16" s="66"/>
      <c r="AC16" s="66"/>
      <c r="AD16" s="66"/>
      <c r="AE16" s="66"/>
      <c r="AF16" s="66"/>
      <c r="AG16" s="66"/>
      <c r="AH16" s="65">
        <f t="shared" si="0"/>
        <v>0</v>
      </c>
      <c r="AI16" s="65">
        <f t="shared" si="1"/>
        <v>34410000</v>
      </c>
      <c r="AJ16" s="7" t="s">
        <v>66</v>
      </c>
      <c r="AK16" s="7">
        <v>2021</v>
      </c>
      <c r="AL16" s="7" t="s">
        <v>67</v>
      </c>
      <c r="AM16" s="161" t="s">
        <v>634</v>
      </c>
      <c r="AN16" s="7" t="s">
        <v>709</v>
      </c>
    </row>
    <row r="17" spans="1:115" ht="14.25" hidden="1">
      <c r="A17" s="156" t="s">
        <v>710</v>
      </c>
      <c r="B17" s="68">
        <v>2021</v>
      </c>
      <c r="C17" s="46" t="s">
        <v>711</v>
      </c>
      <c r="D17" s="46" t="s">
        <v>712</v>
      </c>
      <c r="E17" s="20" t="s">
        <v>713</v>
      </c>
      <c r="F17" s="20" t="s">
        <v>695</v>
      </c>
      <c r="G17" s="20" t="s">
        <v>696</v>
      </c>
      <c r="H17" s="18" t="s">
        <v>57</v>
      </c>
      <c r="I17" s="18" t="s">
        <v>58</v>
      </c>
      <c r="J17" s="18" t="s">
        <v>697</v>
      </c>
      <c r="K17" s="20" t="s">
        <v>698</v>
      </c>
      <c r="L17" s="18" t="s">
        <v>699</v>
      </c>
      <c r="M17" s="18" t="s">
        <v>700</v>
      </c>
      <c r="N17" s="18" t="s">
        <v>184</v>
      </c>
      <c r="O17" s="20" t="s">
        <v>89</v>
      </c>
      <c r="P17" s="46" t="s">
        <v>714</v>
      </c>
      <c r="Q17" s="20" t="s">
        <v>715</v>
      </c>
      <c r="R17" s="62">
        <v>61714527</v>
      </c>
      <c r="S17" s="62">
        <v>61714527</v>
      </c>
      <c r="T17" s="62">
        <v>42974590</v>
      </c>
      <c r="U17" s="66">
        <v>18739937</v>
      </c>
      <c r="V17" s="66"/>
      <c r="W17" s="66"/>
      <c r="X17" s="66"/>
      <c r="Y17" s="66"/>
      <c r="Z17" s="66"/>
      <c r="AA17" s="66"/>
      <c r="AB17" s="66"/>
      <c r="AC17" s="66"/>
      <c r="AD17" s="66"/>
      <c r="AE17" s="66"/>
      <c r="AF17" s="66"/>
      <c r="AG17" s="66"/>
      <c r="AH17" s="65">
        <f t="shared" si="0"/>
        <v>0</v>
      </c>
      <c r="AI17" s="65">
        <f t="shared" si="1"/>
        <v>18739937</v>
      </c>
      <c r="AJ17" s="7" t="s">
        <v>630</v>
      </c>
      <c r="AK17" s="7">
        <v>2022</v>
      </c>
      <c r="AL17" s="7" t="s">
        <v>67</v>
      </c>
      <c r="AM17" s="161" t="s">
        <v>633</v>
      </c>
      <c r="AN17" s="7" t="s">
        <v>716</v>
      </c>
    </row>
    <row r="18" spans="1:115" ht="14.25" hidden="1">
      <c r="A18" s="156" t="s">
        <v>717</v>
      </c>
      <c r="B18" s="68">
        <v>2021</v>
      </c>
      <c r="C18" s="46" t="s">
        <v>718</v>
      </c>
      <c r="D18" s="46" t="s">
        <v>719</v>
      </c>
      <c r="E18" s="20" t="s">
        <v>720</v>
      </c>
      <c r="F18" s="20" t="s">
        <v>470</v>
      </c>
      <c r="G18" s="20" t="s">
        <v>471</v>
      </c>
      <c r="H18" s="18" t="s">
        <v>721</v>
      </c>
      <c r="I18" s="18" t="s">
        <v>722</v>
      </c>
      <c r="J18" s="18" t="s">
        <v>697</v>
      </c>
      <c r="K18" s="20" t="s">
        <v>698</v>
      </c>
      <c r="L18" s="18" t="s">
        <v>723</v>
      </c>
      <c r="M18" s="18" t="s">
        <v>700</v>
      </c>
      <c r="N18" s="18" t="s">
        <v>184</v>
      </c>
      <c r="O18" s="20" t="s">
        <v>89</v>
      </c>
      <c r="P18" s="46" t="s">
        <v>724</v>
      </c>
      <c r="Q18" s="20" t="s">
        <v>725</v>
      </c>
      <c r="R18" s="62">
        <v>953785000</v>
      </c>
      <c r="S18" s="62">
        <v>953785000</v>
      </c>
      <c r="T18" s="62">
        <v>934061648</v>
      </c>
      <c r="U18" s="66">
        <v>19723352</v>
      </c>
      <c r="V18" s="66"/>
      <c r="W18" s="66"/>
      <c r="X18" s="66"/>
      <c r="Y18" s="66"/>
      <c r="Z18" s="66"/>
      <c r="AA18" s="66"/>
      <c r="AB18" s="66"/>
      <c r="AC18" s="66"/>
      <c r="AD18" s="66"/>
      <c r="AE18" s="66"/>
      <c r="AF18" s="66"/>
      <c r="AG18" s="66"/>
      <c r="AH18" s="65">
        <f t="shared" si="0"/>
        <v>0</v>
      </c>
      <c r="AI18" s="65">
        <f t="shared" si="1"/>
        <v>19723352</v>
      </c>
      <c r="AJ18" s="7" t="s">
        <v>630</v>
      </c>
      <c r="AK18" s="7">
        <v>2022</v>
      </c>
      <c r="AL18" s="7" t="s">
        <v>67</v>
      </c>
      <c r="AM18" s="161" t="s">
        <v>637</v>
      </c>
      <c r="AN18" s="7" t="s">
        <v>726</v>
      </c>
    </row>
    <row r="19" spans="1:115" s="80" customFormat="1" ht="14.25">
      <c r="A19" s="22">
        <v>235</v>
      </c>
      <c r="B19" s="68">
        <v>2017</v>
      </c>
      <c r="C19" s="22">
        <v>413</v>
      </c>
      <c r="D19" s="22">
        <v>308</v>
      </c>
      <c r="E19" s="53" t="s">
        <v>212</v>
      </c>
      <c r="F19" s="7" t="s">
        <v>213</v>
      </c>
      <c r="G19" s="7" t="s">
        <v>214</v>
      </c>
      <c r="H19" s="7"/>
      <c r="I19" s="7"/>
      <c r="J19" s="7"/>
      <c r="K19" s="7" t="s">
        <v>214</v>
      </c>
      <c r="L19" s="7"/>
      <c r="M19" s="7"/>
      <c r="N19" s="7"/>
      <c r="O19" s="7" t="s">
        <v>206</v>
      </c>
      <c r="P19" s="22">
        <v>800162003</v>
      </c>
      <c r="Q19" s="7" t="s">
        <v>215</v>
      </c>
      <c r="R19" s="8">
        <v>887053</v>
      </c>
      <c r="S19" s="8">
        <v>887053</v>
      </c>
      <c r="T19" s="8">
        <v>0</v>
      </c>
      <c r="U19" s="65">
        <v>887053</v>
      </c>
      <c r="V19" s="65"/>
      <c r="W19" s="65"/>
      <c r="X19" s="65"/>
      <c r="Y19" s="65"/>
      <c r="Z19" s="65"/>
      <c r="AA19" s="65"/>
      <c r="AB19" s="65"/>
      <c r="AC19" s="65"/>
      <c r="AD19" s="65"/>
      <c r="AE19" s="65"/>
      <c r="AF19" s="65"/>
      <c r="AG19" s="65"/>
      <c r="AH19" s="65">
        <f t="shared" si="0"/>
        <v>0</v>
      </c>
      <c r="AI19" s="65">
        <f t="shared" si="1"/>
        <v>887053</v>
      </c>
      <c r="AJ19" s="7" t="s">
        <v>2</v>
      </c>
      <c r="AK19" s="7">
        <v>2018</v>
      </c>
      <c r="AL19" s="7" t="s">
        <v>104</v>
      </c>
      <c r="AM19" s="161" t="s">
        <v>636</v>
      </c>
      <c r="AN19" s="7"/>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row>
    <row r="20" spans="1:115" ht="14.25">
      <c r="A20" s="22">
        <v>151</v>
      </c>
      <c r="B20" s="68">
        <v>2013</v>
      </c>
      <c r="C20" s="22">
        <v>835</v>
      </c>
      <c r="D20" s="22">
        <v>985</v>
      </c>
      <c r="E20" s="53" t="s">
        <v>270</v>
      </c>
      <c r="F20" s="7" t="s">
        <v>271</v>
      </c>
      <c r="G20" s="7" t="s">
        <v>272</v>
      </c>
      <c r="H20" s="7"/>
      <c r="I20" s="7"/>
      <c r="J20" s="7"/>
      <c r="K20" s="7" t="s">
        <v>272</v>
      </c>
      <c r="L20" s="7"/>
      <c r="M20" s="7"/>
      <c r="N20" s="7"/>
      <c r="O20" s="7" t="s">
        <v>206</v>
      </c>
      <c r="P20" s="22">
        <v>830093579</v>
      </c>
      <c r="Q20" s="7" t="s">
        <v>273</v>
      </c>
      <c r="R20" s="8">
        <v>1064746</v>
      </c>
      <c r="S20" s="8">
        <v>1064746</v>
      </c>
      <c r="T20" s="8">
        <v>0</v>
      </c>
      <c r="U20" s="65">
        <v>1064746</v>
      </c>
      <c r="V20" s="65"/>
      <c r="W20" s="65"/>
      <c r="X20" s="65"/>
      <c r="Y20" s="65"/>
      <c r="Z20" s="65"/>
      <c r="AA20" s="65"/>
      <c r="AB20" s="65"/>
      <c r="AC20" s="65"/>
      <c r="AD20" s="65"/>
      <c r="AE20" s="65"/>
      <c r="AF20" s="65"/>
      <c r="AG20" s="65"/>
      <c r="AH20" s="65">
        <f t="shared" si="0"/>
        <v>0</v>
      </c>
      <c r="AI20" s="65">
        <f t="shared" si="1"/>
        <v>1064746</v>
      </c>
      <c r="AJ20" s="7" t="s">
        <v>2</v>
      </c>
      <c r="AK20" s="7">
        <v>2014</v>
      </c>
      <c r="AL20" s="7" t="s">
        <v>67</v>
      </c>
      <c r="AM20" s="161" t="s">
        <v>636</v>
      </c>
      <c r="AN20" s="7"/>
    </row>
    <row r="21" spans="1:115" ht="14.25">
      <c r="A21" s="20" t="s">
        <v>20</v>
      </c>
      <c r="B21" s="68">
        <v>2020</v>
      </c>
      <c r="C21" s="46" t="s">
        <v>592</v>
      </c>
      <c r="D21" s="46" t="s">
        <v>593</v>
      </c>
      <c r="E21" s="20" t="s">
        <v>594</v>
      </c>
      <c r="F21" s="20" t="s">
        <v>389</v>
      </c>
      <c r="G21" s="20" t="s">
        <v>390</v>
      </c>
      <c r="H21" s="18" t="s">
        <v>57</v>
      </c>
      <c r="I21" s="18" t="s">
        <v>58</v>
      </c>
      <c r="J21" s="18" t="s">
        <v>98</v>
      </c>
      <c r="K21" s="20" t="s">
        <v>99</v>
      </c>
      <c r="L21" s="18" t="s">
        <v>100</v>
      </c>
      <c r="M21" s="18" t="s">
        <v>101</v>
      </c>
      <c r="N21" s="18" t="s">
        <v>361</v>
      </c>
      <c r="O21" s="20" t="s">
        <v>89</v>
      </c>
      <c r="P21" s="46" t="s">
        <v>595</v>
      </c>
      <c r="Q21" s="20" t="s">
        <v>596</v>
      </c>
      <c r="R21" s="62">
        <v>57597287</v>
      </c>
      <c r="S21" s="62">
        <v>57597287</v>
      </c>
      <c r="T21" s="62">
        <v>57304971</v>
      </c>
      <c r="U21" s="66">
        <v>292316</v>
      </c>
      <c r="V21" s="66">
        <v>292316</v>
      </c>
      <c r="W21" s="66"/>
      <c r="X21" s="66"/>
      <c r="Y21" s="66"/>
      <c r="Z21" s="66"/>
      <c r="AA21" s="66"/>
      <c r="AB21" s="66"/>
      <c r="AC21" s="66"/>
      <c r="AD21" s="66"/>
      <c r="AE21" s="66"/>
      <c r="AF21" s="66"/>
      <c r="AG21" s="66"/>
      <c r="AH21" s="65">
        <f t="shared" si="0"/>
        <v>292316</v>
      </c>
      <c r="AI21" s="65">
        <f t="shared" si="1"/>
        <v>0</v>
      </c>
      <c r="AJ21" s="7" t="s">
        <v>2</v>
      </c>
      <c r="AK21" s="7">
        <v>2021</v>
      </c>
      <c r="AL21" s="7" t="s">
        <v>104</v>
      </c>
      <c r="AM21" s="161" t="s">
        <v>636</v>
      </c>
      <c r="AN21" s="7" t="s">
        <v>727</v>
      </c>
    </row>
    <row r="22" spans="1:115" ht="14.25">
      <c r="A22" s="20" t="s">
        <v>15</v>
      </c>
      <c r="B22" s="68">
        <v>2020</v>
      </c>
      <c r="C22" s="46" t="s">
        <v>531</v>
      </c>
      <c r="D22" s="46" t="s">
        <v>532</v>
      </c>
      <c r="E22" s="20" t="s">
        <v>533</v>
      </c>
      <c r="F22" s="20" t="s">
        <v>534</v>
      </c>
      <c r="G22" s="20" t="s">
        <v>535</v>
      </c>
      <c r="H22" s="18" t="s">
        <v>57</v>
      </c>
      <c r="I22" s="18" t="s">
        <v>58</v>
      </c>
      <c r="J22" s="18" t="s">
        <v>536</v>
      </c>
      <c r="K22" s="20" t="s">
        <v>537</v>
      </c>
      <c r="L22" s="18" t="s">
        <v>538</v>
      </c>
      <c r="M22" s="18" t="s">
        <v>539</v>
      </c>
      <c r="N22" s="18" t="s">
        <v>361</v>
      </c>
      <c r="O22" s="20" t="s">
        <v>89</v>
      </c>
      <c r="P22" s="46" t="s">
        <v>540</v>
      </c>
      <c r="Q22" s="20" t="s">
        <v>541</v>
      </c>
      <c r="R22" s="62">
        <v>1919800</v>
      </c>
      <c r="S22" s="62">
        <v>1919800</v>
      </c>
      <c r="T22" s="62">
        <v>0</v>
      </c>
      <c r="U22" s="66">
        <v>1919800</v>
      </c>
      <c r="V22" s="66">
        <v>1919800</v>
      </c>
      <c r="W22" s="66"/>
      <c r="X22" s="66"/>
      <c r="Y22" s="66"/>
      <c r="Z22" s="66"/>
      <c r="AA22" s="66"/>
      <c r="AB22" s="66"/>
      <c r="AC22" s="66"/>
      <c r="AD22" s="66"/>
      <c r="AE22" s="66"/>
      <c r="AF22" s="66"/>
      <c r="AG22" s="66"/>
      <c r="AH22" s="65">
        <f t="shared" si="0"/>
        <v>1919800</v>
      </c>
      <c r="AI22" s="65">
        <f t="shared" si="1"/>
        <v>0</v>
      </c>
      <c r="AJ22" s="7" t="s">
        <v>2</v>
      </c>
      <c r="AK22" s="7">
        <v>2021</v>
      </c>
      <c r="AL22" s="7" t="s">
        <v>67</v>
      </c>
      <c r="AM22" s="161" t="s">
        <v>636</v>
      </c>
      <c r="AN22" s="7" t="s">
        <v>728</v>
      </c>
    </row>
    <row r="23" spans="1:115" ht="14.25">
      <c r="A23" s="20" t="s">
        <v>22</v>
      </c>
      <c r="B23" s="68">
        <v>2019</v>
      </c>
      <c r="C23" s="46" t="s">
        <v>464</v>
      </c>
      <c r="D23" s="46" t="s">
        <v>465</v>
      </c>
      <c r="E23" s="20" t="s">
        <v>466</v>
      </c>
      <c r="F23" s="20" t="s">
        <v>433</v>
      </c>
      <c r="G23" s="20" t="s">
        <v>110</v>
      </c>
      <c r="H23" s="18" t="s">
        <v>57</v>
      </c>
      <c r="I23" s="18" t="s">
        <v>58</v>
      </c>
      <c r="J23" s="18" t="s">
        <v>417</v>
      </c>
      <c r="K23" s="20" t="s">
        <v>418</v>
      </c>
      <c r="L23" s="18" t="s">
        <v>111</v>
      </c>
      <c r="M23" s="18" t="s">
        <v>112</v>
      </c>
      <c r="N23" s="18" t="s">
        <v>63</v>
      </c>
      <c r="O23" s="20" t="s">
        <v>89</v>
      </c>
      <c r="P23" s="46" t="s">
        <v>419</v>
      </c>
      <c r="Q23" s="20" t="s">
        <v>420</v>
      </c>
      <c r="R23" s="62">
        <v>2928689</v>
      </c>
      <c r="S23" s="62">
        <v>2928689</v>
      </c>
      <c r="T23" s="62">
        <v>0</v>
      </c>
      <c r="U23" s="66">
        <v>2928689</v>
      </c>
      <c r="V23" s="66">
        <v>2928689</v>
      </c>
      <c r="W23" s="66"/>
      <c r="X23" s="66"/>
      <c r="Y23" s="66"/>
      <c r="Z23" s="66"/>
      <c r="AA23" s="66"/>
      <c r="AB23" s="66"/>
      <c r="AC23" s="66"/>
      <c r="AD23" s="66"/>
      <c r="AE23" s="66"/>
      <c r="AF23" s="66"/>
      <c r="AG23" s="66"/>
      <c r="AH23" s="65">
        <f t="shared" si="0"/>
        <v>2928689</v>
      </c>
      <c r="AI23" s="65">
        <f t="shared" si="1"/>
        <v>0</v>
      </c>
      <c r="AJ23" s="7" t="s">
        <v>2</v>
      </c>
      <c r="AK23" s="7">
        <v>2021</v>
      </c>
      <c r="AL23" s="7" t="s">
        <v>67</v>
      </c>
      <c r="AM23" s="161" t="s">
        <v>636</v>
      </c>
      <c r="AN23" s="7" t="s">
        <v>729</v>
      </c>
    </row>
    <row r="24" spans="1:115" ht="14.25">
      <c r="A24" s="22">
        <v>17082</v>
      </c>
      <c r="B24" s="68">
        <v>2017</v>
      </c>
      <c r="C24" s="22">
        <v>669</v>
      </c>
      <c r="D24" s="22">
        <v>580</v>
      </c>
      <c r="E24" s="53" t="s">
        <v>327</v>
      </c>
      <c r="F24" s="7" t="s">
        <v>324</v>
      </c>
      <c r="G24" s="7" t="s">
        <v>325</v>
      </c>
      <c r="H24" s="7"/>
      <c r="I24" s="7"/>
      <c r="J24" s="7"/>
      <c r="K24" s="7" t="s">
        <v>325</v>
      </c>
      <c r="L24" s="7"/>
      <c r="M24" s="7"/>
      <c r="N24" s="7"/>
      <c r="O24" s="7" t="s">
        <v>206</v>
      </c>
      <c r="P24" s="22">
        <v>830044858</v>
      </c>
      <c r="Q24" s="7" t="s">
        <v>326</v>
      </c>
      <c r="R24" s="8">
        <v>1074249</v>
      </c>
      <c r="S24" s="8">
        <v>1074249</v>
      </c>
      <c r="T24" s="8">
        <v>0</v>
      </c>
      <c r="U24" s="65">
        <v>1074249</v>
      </c>
      <c r="V24" s="65"/>
      <c r="W24" s="65"/>
      <c r="X24" s="65"/>
      <c r="Y24" s="65"/>
      <c r="Z24" s="65"/>
      <c r="AA24" s="65"/>
      <c r="AB24" s="65"/>
      <c r="AC24" s="65"/>
      <c r="AD24" s="65"/>
      <c r="AE24" s="65"/>
      <c r="AF24" s="65"/>
      <c r="AG24" s="65"/>
      <c r="AH24" s="65">
        <f t="shared" si="0"/>
        <v>0</v>
      </c>
      <c r="AI24" s="65">
        <f t="shared" si="1"/>
        <v>1074249</v>
      </c>
      <c r="AJ24" s="7" t="s">
        <v>2</v>
      </c>
      <c r="AK24" s="7">
        <v>2018</v>
      </c>
      <c r="AL24" s="7" t="s">
        <v>67</v>
      </c>
      <c r="AM24" s="161" t="s">
        <v>636</v>
      </c>
      <c r="AN24" s="7"/>
    </row>
    <row r="25" spans="1:115" hidden="1">
      <c r="A25" s="22" t="s">
        <v>142</v>
      </c>
      <c r="B25" s="68">
        <v>2019</v>
      </c>
      <c r="C25" s="22" t="s">
        <v>143</v>
      </c>
      <c r="D25" s="22" t="s">
        <v>144</v>
      </c>
      <c r="E25" s="7" t="s">
        <v>145</v>
      </c>
      <c r="F25" s="7" t="s">
        <v>55</v>
      </c>
      <c r="G25" s="7" t="s">
        <v>56</v>
      </c>
      <c r="H25" s="7" t="s">
        <v>57</v>
      </c>
      <c r="I25" s="7" t="s">
        <v>58</v>
      </c>
      <c r="J25" s="7" t="s">
        <v>59</v>
      </c>
      <c r="K25" s="7" t="s">
        <v>60</v>
      </c>
      <c r="L25" s="7" t="s">
        <v>61</v>
      </c>
      <c r="M25" s="7" t="s">
        <v>62</v>
      </c>
      <c r="N25" s="7" t="s">
        <v>102</v>
      </c>
      <c r="O25" s="7" t="s">
        <v>64</v>
      </c>
      <c r="P25" s="22">
        <v>79352868</v>
      </c>
      <c r="Q25" s="7" t="s">
        <v>146</v>
      </c>
      <c r="R25" s="8">
        <v>34453781</v>
      </c>
      <c r="S25" s="8">
        <v>34453781</v>
      </c>
      <c r="T25" s="8">
        <v>0</v>
      </c>
      <c r="U25" s="65">
        <v>34453781</v>
      </c>
      <c r="V25" s="65"/>
      <c r="W25" s="65"/>
      <c r="X25" s="65"/>
      <c r="Y25" s="65"/>
      <c r="Z25" s="65"/>
      <c r="AA25" s="65"/>
      <c r="AB25" s="65"/>
      <c r="AC25" s="65"/>
      <c r="AD25" s="65"/>
      <c r="AE25" s="65"/>
      <c r="AF25" s="65"/>
      <c r="AG25" s="65"/>
      <c r="AH25" s="65">
        <f t="shared" si="0"/>
        <v>0</v>
      </c>
      <c r="AI25" s="65">
        <f t="shared" si="1"/>
        <v>34453781</v>
      </c>
      <c r="AJ25" s="7" t="s">
        <v>66</v>
      </c>
      <c r="AK25" s="7">
        <v>2020</v>
      </c>
      <c r="AL25" s="7" t="s">
        <v>67</v>
      </c>
      <c r="AM25" s="161" t="s">
        <v>634</v>
      </c>
      <c r="AN25" s="7"/>
    </row>
    <row r="26" spans="1:115" ht="14.25" hidden="1">
      <c r="A26" s="156" t="s">
        <v>730</v>
      </c>
      <c r="B26" s="68">
        <v>2021</v>
      </c>
      <c r="C26" s="46" t="s">
        <v>731</v>
      </c>
      <c r="D26" s="46" t="s">
        <v>732</v>
      </c>
      <c r="E26" s="20" t="s">
        <v>733</v>
      </c>
      <c r="F26" s="20" t="s">
        <v>470</v>
      </c>
      <c r="G26" s="20" t="s">
        <v>471</v>
      </c>
      <c r="H26" s="18" t="s">
        <v>734</v>
      </c>
      <c r="I26" s="18" t="s">
        <v>735</v>
      </c>
      <c r="J26" s="18" t="s">
        <v>697</v>
      </c>
      <c r="K26" s="20" t="s">
        <v>698</v>
      </c>
      <c r="L26" s="18" t="s">
        <v>723</v>
      </c>
      <c r="M26" s="18" t="s">
        <v>700</v>
      </c>
      <c r="N26" s="18" t="s">
        <v>184</v>
      </c>
      <c r="O26" s="20" t="s">
        <v>89</v>
      </c>
      <c r="P26" s="46" t="s">
        <v>736</v>
      </c>
      <c r="Q26" s="20" t="s">
        <v>737</v>
      </c>
      <c r="R26" s="62">
        <v>609229555</v>
      </c>
      <c r="S26" s="62">
        <v>609229555</v>
      </c>
      <c r="T26" s="62">
        <v>574204596</v>
      </c>
      <c r="U26" s="66">
        <v>35024959</v>
      </c>
      <c r="V26" s="66"/>
      <c r="W26" s="66"/>
      <c r="X26" s="66"/>
      <c r="Y26" s="66"/>
      <c r="Z26" s="66"/>
      <c r="AA26" s="66"/>
      <c r="AB26" s="66"/>
      <c r="AC26" s="66"/>
      <c r="AD26" s="66"/>
      <c r="AE26" s="66"/>
      <c r="AF26" s="66"/>
      <c r="AG26" s="66"/>
      <c r="AH26" s="65">
        <f t="shared" si="0"/>
        <v>0</v>
      </c>
      <c r="AI26" s="65">
        <f t="shared" si="1"/>
        <v>35024959</v>
      </c>
      <c r="AJ26" s="7" t="s">
        <v>630</v>
      </c>
      <c r="AK26" s="7">
        <v>2022</v>
      </c>
      <c r="AL26" s="7" t="s">
        <v>67</v>
      </c>
      <c r="AM26" s="161" t="s">
        <v>637</v>
      </c>
      <c r="AN26" s="7" t="s">
        <v>726</v>
      </c>
    </row>
    <row r="27" spans="1:115" ht="14.25" hidden="1">
      <c r="A27" s="20" t="s">
        <v>394</v>
      </c>
      <c r="B27" s="68">
        <v>2020</v>
      </c>
      <c r="C27" s="46" t="s">
        <v>395</v>
      </c>
      <c r="D27" s="46" t="s">
        <v>396</v>
      </c>
      <c r="E27" s="20" t="s">
        <v>397</v>
      </c>
      <c r="F27" s="20" t="s">
        <v>398</v>
      </c>
      <c r="G27" s="20" t="s">
        <v>56</v>
      </c>
      <c r="H27" s="18" t="s">
        <v>57</v>
      </c>
      <c r="I27" s="18" t="s">
        <v>58</v>
      </c>
      <c r="J27" s="18" t="s">
        <v>59</v>
      </c>
      <c r="K27" s="20" t="s">
        <v>60</v>
      </c>
      <c r="L27" s="18" t="s">
        <v>61</v>
      </c>
      <c r="M27" s="18" t="s">
        <v>62</v>
      </c>
      <c r="N27" s="18" t="s">
        <v>63</v>
      </c>
      <c r="O27" s="20" t="s">
        <v>64</v>
      </c>
      <c r="P27" s="46" t="s">
        <v>399</v>
      </c>
      <c r="Q27" s="20" t="s">
        <v>400</v>
      </c>
      <c r="R27" s="62">
        <v>45880000</v>
      </c>
      <c r="S27" s="62">
        <v>45880000</v>
      </c>
      <c r="T27" s="62">
        <v>0</v>
      </c>
      <c r="U27" s="66">
        <v>45880000</v>
      </c>
      <c r="V27" s="66"/>
      <c r="W27" s="66"/>
      <c r="X27" s="66"/>
      <c r="Y27" s="66"/>
      <c r="Z27" s="66"/>
      <c r="AA27" s="66"/>
      <c r="AB27" s="66">
        <v>45880000</v>
      </c>
      <c r="AC27" s="66"/>
      <c r="AD27" s="66"/>
      <c r="AE27" s="66"/>
      <c r="AF27" s="66"/>
      <c r="AG27" s="66"/>
      <c r="AH27" s="65">
        <f t="shared" si="0"/>
        <v>45880000</v>
      </c>
      <c r="AI27" s="65">
        <f t="shared" si="1"/>
        <v>0</v>
      </c>
      <c r="AJ27" s="7" t="s">
        <v>66</v>
      </c>
      <c r="AK27" s="7">
        <v>2021</v>
      </c>
      <c r="AL27" s="7" t="s">
        <v>67</v>
      </c>
      <c r="AM27" s="161" t="s">
        <v>634</v>
      </c>
      <c r="AN27" s="7" t="s">
        <v>738</v>
      </c>
    </row>
    <row r="28" spans="1:115" ht="14.25" hidden="1">
      <c r="A28" s="20" t="s">
        <v>476</v>
      </c>
      <c r="B28" s="68">
        <v>2019</v>
      </c>
      <c r="C28" s="46" t="s">
        <v>477</v>
      </c>
      <c r="D28" s="46" t="s">
        <v>478</v>
      </c>
      <c r="E28" s="20" t="s">
        <v>479</v>
      </c>
      <c r="F28" s="20" t="s">
        <v>470</v>
      </c>
      <c r="G28" s="20" t="s">
        <v>471</v>
      </c>
      <c r="H28" s="18" t="s">
        <v>472</v>
      </c>
      <c r="I28" s="18" t="s">
        <v>473</v>
      </c>
      <c r="J28" s="18" t="s">
        <v>161</v>
      </c>
      <c r="K28" s="20" t="s">
        <v>162</v>
      </c>
      <c r="L28" s="18" t="s">
        <v>474</v>
      </c>
      <c r="M28" s="18" t="s">
        <v>475</v>
      </c>
      <c r="N28" s="18" t="s">
        <v>184</v>
      </c>
      <c r="O28" s="20" t="s">
        <v>89</v>
      </c>
      <c r="P28" s="46" t="s">
        <v>480</v>
      </c>
      <c r="Q28" s="20" t="s">
        <v>481</v>
      </c>
      <c r="R28" s="62">
        <v>78782137</v>
      </c>
      <c r="S28" s="62">
        <v>78782137</v>
      </c>
      <c r="T28" s="62">
        <v>0</v>
      </c>
      <c r="U28" s="66">
        <v>78782137</v>
      </c>
      <c r="V28" s="66"/>
      <c r="W28" s="66"/>
      <c r="X28" s="66"/>
      <c r="Y28" s="66"/>
      <c r="Z28" s="66"/>
      <c r="AA28" s="66">
        <v>78782137</v>
      </c>
      <c r="AB28" s="66"/>
      <c r="AC28" s="66"/>
      <c r="AD28" s="66"/>
      <c r="AE28" s="66"/>
      <c r="AF28" s="66"/>
      <c r="AG28" s="66"/>
      <c r="AH28" s="65">
        <f t="shared" si="0"/>
        <v>78782137</v>
      </c>
      <c r="AI28" s="65">
        <f t="shared" si="1"/>
        <v>0</v>
      </c>
      <c r="AJ28" s="7" t="s">
        <v>630</v>
      </c>
      <c r="AK28" s="7">
        <v>2021</v>
      </c>
      <c r="AL28" s="7" t="s">
        <v>67</v>
      </c>
      <c r="AM28" s="161" t="s">
        <v>633</v>
      </c>
      <c r="AN28" s="7" t="s">
        <v>739</v>
      </c>
    </row>
    <row r="29" spans="1:115" ht="14.25" hidden="1">
      <c r="A29" s="20" t="s">
        <v>476</v>
      </c>
      <c r="B29" s="68">
        <v>2019</v>
      </c>
      <c r="C29" s="46" t="s">
        <v>482</v>
      </c>
      <c r="D29" s="46" t="s">
        <v>483</v>
      </c>
      <c r="E29" s="20" t="s">
        <v>484</v>
      </c>
      <c r="F29" s="20" t="s">
        <v>470</v>
      </c>
      <c r="G29" s="20" t="s">
        <v>471</v>
      </c>
      <c r="H29" s="18" t="s">
        <v>472</v>
      </c>
      <c r="I29" s="18" t="s">
        <v>473</v>
      </c>
      <c r="J29" s="18" t="s">
        <v>161</v>
      </c>
      <c r="K29" s="20" t="s">
        <v>162</v>
      </c>
      <c r="L29" s="18" t="s">
        <v>474</v>
      </c>
      <c r="M29" s="18" t="s">
        <v>475</v>
      </c>
      <c r="N29" s="18" t="s">
        <v>184</v>
      </c>
      <c r="O29" s="20" t="s">
        <v>89</v>
      </c>
      <c r="P29" s="46" t="s">
        <v>480</v>
      </c>
      <c r="Q29" s="20" t="s">
        <v>481</v>
      </c>
      <c r="R29" s="62">
        <v>162260170</v>
      </c>
      <c r="S29" s="62">
        <v>162260170</v>
      </c>
      <c r="T29" s="62">
        <v>0</v>
      </c>
      <c r="U29" s="66">
        <v>162260170</v>
      </c>
      <c r="V29" s="66"/>
      <c r="W29" s="66"/>
      <c r="X29" s="66"/>
      <c r="Y29" s="66"/>
      <c r="Z29" s="66"/>
      <c r="AA29" s="66">
        <v>162260170</v>
      </c>
      <c r="AB29" s="66"/>
      <c r="AC29" s="66"/>
      <c r="AD29" s="66"/>
      <c r="AE29" s="66"/>
      <c r="AF29" s="66"/>
      <c r="AG29" s="66"/>
      <c r="AH29" s="65">
        <f t="shared" si="0"/>
        <v>162260170</v>
      </c>
      <c r="AI29" s="65">
        <f t="shared" si="1"/>
        <v>0</v>
      </c>
      <c r="AJ29" s="7" t="s">
        <v>630</v>
      </c>
      <c r="AK29" s="7">
        <v>2021</v>
      </c>
      <c r="AL29" s="7" t="s">
        <v>67</v>
      </c>
      <c r="AM29" s="161" t="s">
        <v>633</v>
      </c>
      <c r="AN29" s="7" t="s">
        <v>739</v>
      </c>
    </row>
    <row r="30" spans="1:115" ht="14.25" hidden="1">
      <c r="A30" s="156" t="s">
        <v>542</v>
      </c>
      <c r="B30" s="68">
        <v>2020</v>
      </c>
      <c r="C30" s="46" t="s">
        <v>177</v>
      </c>
      <c r="D30" s="46" t="s">
        <v>543</v>
      </c>
      <c r="E30" s="20" t="s">
        <v>544</v>
      </c>
      <c r="F30" s="20" t="s">
        <v>470</v>
      </c>
      <c r="G30" s="20" t="s">
        <v>471</v>
      </c>
      <c r="H30" s="18" t="s">
        <v>472</v>
      </c>
      <c r="I30" s="18" t="s">
        <v>473</v>
      </c>
      <c r="J30" s="18" t="s">
        <v>161</v>
      </c>
      <c r="K30" s="20" t="s">
        <v>162</v>
      </c>
      <c r="L30" s="18" t="s">
        <v>474</v>
      </c>
      <c r="M30" s="18" t="s">
        <v>475</v>
      </c>
      <c r="N30" s="18" t="s">
        <v>184</v>
      </c>
      <c r="O30" s="20" t="s">
        <v>89</v>
      </c>
      <c r="P30" s="46" t="s">
        <v>545</v>
      </c>
      <c r="Q30" s="20" t="s">
        <v>546</v>
      </c>
      <c r="R30" s="62">
        <v>420928823</v>
      </c>
      <c r="S30" s="62">
        <v>420928823</v>
      </c>
      <c r="T30" s="62">
        <v>378835941</v>
      </c>
      <c r="U30" s="66">
        <v>42092882</v>
      </c>
      <c r="V30" s="66"/>
      <c r="W30" s="66"/>
      <c r="X30" s="66"/>
      <c r="Y30" s="66"/>
      <c r="Z30" s="66"/>
      <c r="AA30" s="66"/>
      <c r="AB30" s="66"/>
      <c r="AC30" s="66"/>
      <c r="AD30" s="66"/>
      <c r="AE30" s="66"/>
      <c r="AF30" s="66"/>
      <c r="AG30" s="66"/>
      <c r="AH30" s="65">
        <f t="shared" si="0"/>
        <v>0</v>
      </c>
      <c r="AI30" s="65">
        <f t="shared" si="1"/>
        <v>42092882</v>
      </c>
      <c r="AJ30" s="7" t="s">
        <v>630</v>
      </c>
      <c r="AK30" s="7">
        <v>2021</v>
      </c>
      <c r="AL30" s="7" t="s">
        <v>67</v>
      </c>
      <c r="AM30" s="161" t="s">
        <v>637</v>
      </c>
      <c r="AN30" s="7" t="s">
        <v>740</v>
      </c>
      <c r="AO30" s="1" t="s">
        <v>741</v>
      </c>
    </row>
    <row r="31" spans="1:115" ht="14.25">
      <c r="A31" s="20" t="s">
        <v>9</v>
      </c>
      <c r="B31" s="68">
        <v>2021</v>
      </c>
      <c r="C31" s="46" t="s">
        <v>742</v>
      </c>
      <c r="D31" s="46" t="s">
        <v>743</v>
      </c>
      <c r="E31" s="20" t="s">
        <v>744</v>
      </c>
      <c r="F31" s="20" t="s">
        <v>534</v>
      </c>
      <c r="G31" s="20" t="s">
        <v>535</v>
      </c>
      <c r="H31" s="18" t="s">
        <v>57</v>
      </c>
      <c r="I31" s="18" t="s">
        <v>58</v>
      </c>
      <c r="J31" s="18" t="s">
        <v>745</v>
      </c>
      <c r="K31" s="20" t="s">
        <v>746</v>
      </c>
      <c r="L31" s="18" t="s">
        <v>669</v>
      </c>
      <c r="M31" s="18" t="s">
        <v>670</v>
      </c>
      <c r="N31" s="18" t="s">
        <v>120</v>
      </c>
      <c r="O31" s="20" t="s">
        <v>89</v>
      </c>
      <c r="P31" s="46" t="s">
        <v>747</v>
      </c>
      <c r="Q31" s="20" t="s">
        <v>221</v>
      </c>
      <c r="R31" s="62">
        <v>3464142</v>
      </c>
      <c r="S31" s="62">
        <v>3464142</v>
      </c>
      <c r="T31" s="62">
        <v>0</v>
      </c>
      <c r="U31" s="66">
        <v>3464142</v>
      </c>
      <c r="V31" s="66"/>
      <c r="W31" s="66"/>
      <c r="X31" s="66"/>
      <c r="Y31" s="66"/>
      <c r="Z31" s="66"/>
      <c r="AA31" s="66"/>
      <c r="AB31" s="66"/>
      <c r="AC31" s="66"/>
      <c r="AD31" s="66"/>
      <c r="AE31" s="66"/>
      <c r="AF31" s="66"/>
      <c r="AG31" s="66"/>
      <c r="AH31" s="65">
        <f t="shared" si="0"/>
        <v>0</v>
      </c>
      <c r="AI31" s="65">
        <f t="shared" si="1"/>
        <v>3464142</v>
      </c>
      <c r="AJ31" s="7" t="s">
        <v>2</v>
      </c>
      <c r="AK31" s="7">
        <v>2022</v>
      </c>
      <c r="AL31" s="7" t="s">
        <v>67</v>
      </c>
      <c r="AM31" s="161" t="s">
        <v>636</v>
      </c>
      <c r="AN31" s="7"/>
    </row>
    <row r="32" spans="1:115" ht="14.25">
      <c r="A32" s="20" t="s">
        <v>17</v>
      </c>
      <c r="B32" s="68">
        <v>2021</v>
      </c>
      <c r="C32" s="46" t="s">
        <v>748</v>
      </c>
      <c r="D32" s="46" t="s">
        <v>749</v>
      </c>
      <c r="E32" s="20" t="s">
        <v>750</v>
      </c>
      <c r="F32" s="20" t="s">
        <v>751</v>
      </c>
      <c r="G32" s="20" t="s">
        <v>752</v>
      </c>
      <c r="H32" s="18" t="s">
        <v>57</v>
      </c>
      <c r="I32" s="18" t="s">
        <v>58</v>
      </c>
      <c r="J32" s="18" t="s">
        <v>98</v>
      </c>
      <c r="K32" s="20" t="s">
        <v>99</v>
      </c>
      <c r="L32" s="18" t="s">
        <v>100</v>
      </c>
      <c r="M32" s="18" t="s">
        <v>101</v>
      </c>
      <c r="N32" s="18" t="s">
        <v>63</v>
      </c>
      <c r="O32" s="20" t="s">
        <v>89</v>
      </c>
      <c r="P32" s="46">
        <v>900098348</v>
      </c>
      <c r="Q32" s="20" t="s">
        <v>753</v>
      </c>
      <c r="R32" s="62">
        <v>14229500</v>
      </c>
      <c r="S32" s="62">
        <v>14229500</v>
      </c>
      <c r="T32" s="62">
        <v>9998380</v>
      </c>
      <c r="U32" s="66">
        <v>4231120</v>
      </c>
      <c r="V32" s="66">
        <v>4231120</v>
      </c>
      <c r="W32" s="66"/>
      <c r="X32" s="66"/>
      <c r="Y32" s="66"/>
      <c r="Z32" s="66"/>
      <c r="AA32" s="66"/>
      <c r="AB32" s="66"/>
      <c r="AC32" s="66"/>
      <c r="AD32" s="66"/>
      <c r="AE32" s="66"/>
      <c r="AF32" s="66"/>
      <c r="AG32" s="66"/>
      <c r="AH32" s="65">
        <f t="shared" si="0"/>
        <v>4231120</v>
      </c>
      <c r="AI32" s="65">
        <f t="shared" si="1"/>
        <v>0</v>
      </c>
      <c r="AJ32" s="7" t="s">
        <v>2</v>
      </c>
      <c r="AK32" s="7">
        <v>2022</v>
      </c>
      <c r="AL32" s="7" t="s">
        <v>104</v>
      </c>
      <c r="AM32" s="161" t="s">
        <v>636</v>
      </c>
      <c r="AN32" s="7" t="s">
        <v>754</v>
      </c>
    </row>
    <row r="33" spans="1:41" ht="14.25">
      <c r="A33" s="20" t="s">
        <v>16</v>
      </c>
      <c r="B33" s="68">
        <v>2021</v>
      </c>
      <c r="C33" s="46" t="s">
        <v>755</v>
      </c>
      <c r="D33" s="46" t="s">
        <v>756</v>
      </c>
      <c r="E33" s="20" t="s">
        <v>757</v>
      </c>
      <c r="F33" s="20" t="s">
        <v>389</v>
      </c>
      <c r="G33" s="20" t="s">
        <v>390</v>
      </c>
      <c r="H33" s="18" t="s">
        <v>57</v>
      </c>
      <c r="I33" s="18" t="s">
        <v>58</v>
      </c>
      <c r="J33" s="18" t="s">
        <v>98</v>
      </c>
      <c r="K33" s="20" t="s">
        <v>99</v>
      </c>
      <c r="L33" s="18" t="s">
        <v>100</v>
      </c>
      <c r="M33" s="18" t="s">
        <v>101</v>
      </c>
      <c r="N33" s="18" t="s">
        <v>361</v>
      </c>
      <c r="O33" s="20" t="s">
        <v>89</v>
      </c>
      <c r="P33" s="46" t="s">
        <v>595</v>
      </c>
      <c r="Q33" s="20" t="s">
        <v>596</v>
      </c>
      <c r="R33" s="62">
        <v>5142827</v>
      </c>
      <c r="S33" s="62">
        <v>5142827</v>
      </c>
      <c r="T33" s="62">
        <v>0</v>
      </c>
      <c r="U33" s="66">
        <v>5142827</v>
      </c>
      <c r="V33" s="66">
        <v>5142827</v>
      </c>
      <c r="W33" s="66"/>
      <c r="X33" s="66"/>
      <c r="Y33" s="66"/>
      <c r="Z33" s="66"/>
      <c r="AA33" s="66"/>
      <c r="AB33" s="66"/>
      <c r="AC33" s="66"/>
      <c r="AD33" s="66"/>
      <c r="AE33" s="66"/>
      <c r="AF33" s="66"/>
      <c r="AG33" s="66"/>
      <c r="AH33" s="65">
        <f t="shared" si="0"/>
        <v>5142827</v>
      </c>
      <c r="AI33" s="65">
        <f t="shared" si="1"/>
        <v>0</v>
      </c>
      <c r="AJ33" s="7" t="s">
        <v>2</v>
      </c>
      <c r="AK33" s="7">
        <v>2022</v>
      </c>
      <c r="AL33" s="7" t="s">
        <v>104</v>
      </c>
      <c r="AM33" s="161" t="s">
        <v>636</v>
      </c>
      <c r="AN33" s="7" t="s">
        <v>758</v>
      </c>
    </row>
    <row r="34" spans="1:41" ht="14.25" hidden="1">
      <c r="A34" s="22">
        <v>292</v>
      </c>
      <c r="B34" s="68">
        <v>2017</v>
      </c>
      <c r="C34" s="22">
        <v>596</v>
      </c>
      <c r="D34" s="22">
        <v>746</v>
      </c>
      <c r="E34" s="53" t="s">
        <v>292</v>
      </c>
      <c r="F34" s="7" t="s">
        <v>289</v>
      </c>
      <c r="G34" s="7" t="s">
        <v>290</v>
      </c>
      <c r="H34" s="7"/>
      <c r="I34" s="7"/>
      <c r="J34" s="7"/>
      <c r="K34" s="7" t="s">
        <v>290</v>
      </c>
      <c r="L34" s="7"/>
      <c r="M34" s="7"/>
      <c r="N34" s="7"/>
      <c r="O34" s="7" t="s">
        <v>249</v>
      </c>
      <c r="P34" s="22">
        <v>79352868</v>
      </c>
      <c r="Q34" s="7" t="s">
        <v>146</v>
      </c>
      <c r="R34" s="8">
        <v>72000000</v>
      </c>
      <c r="S34" s="8">
        <v>72000000</v>
      </c>
      <c r="T34" s="8">
        <v>0</v>
      </c>
      <c r="U34" s="65">
        <v>60000000</v>
      </c>
      <c r="V34" s="65"/>
      <c r="W34" s="65"/>
      <c r="X34" s="65"/>
      <c r="Y34" s="65"/>
      <c r="Z34" s="65"/>
      <c r="AA34" s="65"/>
      <c r="AB34" s="65"/>
      <c r="AC34" s="65"/>
      <c r="AD34" s="65"/>
      <c r="AE34" s="65"/>
      <c r="AF34" s="65"/>
      <c r="AG34" s="65"/>
      <c r="AH34" s="65">
        <f t="shared" si="0"/>
        <v>0</v>
      </c>
      <c r="AI34" s="65">
        <f t="shared" si="1"/>
        <v>60000000</v>
      </c>
      <c r="AJ34" s="7" t="s">
        <v>66</v>
      </c>
      <c r="AK34" s="7">
        <v>2018</v>
      </c>
      <c r="AL34" s="7" t="s">
        <v>67</v>
      </c>
      <c r="AM34" s="7" t="s">
        <v>634</v>
      </c>
      <c r="AN34" s="7" t="s">
        <v>759</v>
      </c>
    </row>
    <row r="35" spans="1:41" ht="14.25" hidden="1">
      <c r="A35" s="22">
        <v>217045</v>
      </c>
      <c r="B35" s="68">
        <v>2017</v>
      </c>
      <c r="C35" s="22">
        <v>989</v>
      </c>
      <c r="D35" s="22">
        <v>938</v>
      </c>
      <c r="E35" s="53" t="s">
        <v>288</v>
      </c>
      <c r="F35" s="7" t="s">
        <v>289</v>
      </c>
      <c r="G35" s="7" t="s">
        <v>290</v>
      </c>
      <c r="H35" s="7"/>
      <c r="I35" s="7"/>
      <c r="J35" s="7"/>
      <c r="K35" s="7" t="s">
        <v>290</v>
      </c>
      <c r="L35" s="7"/>
      <c r="M35" s="7"/>
      <c r="N35" s="7"/>
      <c r="O35" s="7" t="s">
        <v>206</v>
      </c>
      <c r="P35" s="22">
        <v>899999316</v>
      </c>
      <c r="Q35" s="7" t="s">
        <v>291</v>
      </c>
      <c r="R35" s="8">
        <v>130000000</v>
      </c>
      <c r="S35" s="8">
        <v>130000000</v>
      </c>
      <c r="T35" s="8">
        <v>0</v>
      </c>
      <c r="U35" s="65">
        <v>130000000</v>
      </c>
      <c r="V35" s="65"/>
      <c r="W35" s="65"/>
      <c r="X35" s="65"/>
      <c r="Y35" s="65"/>
      <c r="Z35" s="65"/>
      <c r="AA35" s="65"/>
      <c r="AB35" s="65"/>
      <c r="AC35" s="65"/>
      <c r="AD35" s="65"/>
      <c r="AE35" s="65"/>
      <c r="AF35" s="65"/>
      <c r="AG35" s="65"/>
      <c r="AH35" s="65">
        <f t="shared" ref="AH35:AH61" si="2">SUM(V35:AG35)</f>
        <v>0</v>
      </c>
      <c r="AI35" s="65">
        <f t="shared" si="1"/>
        <v>130000000</v>
      </c>
      <c r="AJ35" s="7" t="s">
        <v>66</v>
      </c>
      <c r="AK35" s="7">
        <v>2018</v>
      </c>
      <c r="AL35" s="7" t="s">
        <v>67</v>
      </c>
      <c r="AM35" s="1" t="s">
        <v>638</v>
      </c>
      <c r="AN35" s="7" t="s">
        <v>760</v>
      </c>
    </row>
    <row r="36" spans="1:41" ht="14.25">
      <c r="A36" s="20" t="s">
        <v>18</v>
      </c>
      <c r="B36" s="68">
        <v>2021</v>
      </c>
      <c r="C36" s="46" t="s">
        <v>761</v>
      </c>
      <c r="D36" s="46" t="s">
        <v>762</v>
      </c>
      <c r="E36" s="20" t="s">
        <v>763</v>
      </c>
      <c r="F36" s="20" t="s">
        <v>534</v>
      </c>
      <c r="G36" s="20" t="s">
        <v>535</v>
      </c>
      <c r="H36" s="18" t="s">
        <v>57</v>
      </c>
      <c r="I36" s="18" t="s">
        <v>58</v>
      </c>
      <c r="J36" s="18" t="s">
        <v>745</v>
      </c>
      <c r="K36" s="20" t="s">
        <v>746</v>
      </c>
      <c r="L36" s="18" t="s">
        <v>669</v>
      </c>
      <c r="M36" s="18" t="s">
        <v>670</v>
      </c>
      <c r="N36" s="18" t="s">
        <v>63</v>
      </c>
      <c r="O36" s="20" t="s">
        <v>89</v>
      </c>
      <c r="P36" s="46" t="s">
        <v>419</v>
      </c>
      <c r="Q36" s="20" t="s">
        <v>420</v>
      </c>
      <c r="R36" s="62">
        <v>4738242</v>
      </c>
      <c r="S36" s="62">
        <v>4738242</v>
      </c>
      <c r="T36" s="62">
        <v>0</v>
      </c>
      <c r="U36" s="66">
        <v>4738242</v>
      </c>
      <c r="V36" s="66"/>
      <c r="W36" s="66"/>
      <c r="X36" s="66"/>
      <c r="Y36" s="66"/>
      <c r="Z36" s="66">
        <v>4738242</v>
      </c>
      <c r="AA36" s="66"/>
      <c r="AB36" s="66"/>
      <c r="AC36" s="66"/>
      <c r="AD36" s="66"/>
      <c r="AE36" s="66"/>
      <c r="AF36" s="66"/>
      <c r="AG36" s="66"/>
      <c r="AH36" s="65">
        <f t="shared" si="2"/>
        <v>4738242</v>
      </c>
      <c r="AI36" s="65">
        <f t="shared" si="1"/>
        <v>0</v>
      </c>
      <c r="AJ36" s="7" t="s">
        <v>2</v>
      </c>
      <c r="AK36" s="7">
        <v>2022</v>
      </c>
      <c r="AL36" s="7" t="s">
        <v>67</v>
      </c>
      <c r="AM36" s="161" t="s">
        <v>636</v>
      </c>
      <c r="AN36" s="7" t="s">
        <v>764</v>
      </c>
    </row>
    <row r="37" spans="1:41" ht="14.25">
      <c r="A37" s="22">
        <v>309</v>
      </c>
      <c r="B37" s="68">
        <v>2016</v>
      </c>
      <c r="C37" s="22">
        <v>594</v>
      </c>
      <c r="D37" s="22">
        <v>1114</v>
      </c>
      <c r="E37" s="53" t="s">
        <v>203</v>
      </c>
      <c r="F37" s="7" t="s">
        <v>204</v>
      </c>
      <c r="G37" s="7" t="s">
        <v>205</v>
      </c>
      <c r="H37" s="7"/>
      <c r="I37" s="7"/>
      <c r="J37" s="7"/>
      <c r="K37" s="7" t="s">
        <v>205</v>
      </c>
      <c r="L37" s="7"/>
      <c r="M37" s="7"/>
      <c r="N37" s="7"/>
      <c r="O37" s="7" t="s">
        <v>206</v>
      </c>
      <c r="P37" s="22">
        <v>900891247</v>
      </c>
      <c r="Q37" s="7" t="s">
        <v>207</v>
      </c>
      <c r="R37" s="8">
        <v>3637856</v>
      </c>
      <c r="S37" s="8">
        <v>3637856</v>
      </c>
      <c r="T37" s="8">
        <v>0</v>
      </c>
      <c r="U37" s="65">
        <v>3637856</v>
      </c>
      <c r="V37" s="65"/>
      <c r="W37" s="65"/>
      <c r="X37" s="65"/>
      <c r="Y37" s="65"/>
      <c r="Z37" s="65"/>
      <c r="AA37" s="65"/>
      <c r="AB37" s="65"/>
      <c r="AC37" s="65"/>
      <c r="AD37" s="65"/>
      <c r="AE37" s="65"/>
      <c r="AF37" s="65"/>
      <c r="AG37" s="65"/>
      <c r="AH37" s="65">
        <f t="shared" si="2"/>
        <v>0</v>
      </c>
      <c r="AI37" s="65">
        <f t="shared" si="1"/>
        <v>3637856</v>
      </c>
      <c r="AJ37" s="7" t="s">
        <v>2</v>
      </c>
      <c r="AK37" s="7">
        <v>2017</v>
      </c>
      <c r="AL37" s="7" t="s">
        <v>104</v>
      </c>
      <c r="AM37" s="161" t="s">
        <v>636</v>
      </c>
      <c r="AN37" s="7"/>
    </row>
    <row r="38" spans="1:41" ht="14.25">
      <c r="A38" s="20" t="s">
        <v>8</v>
      </c>
      <c r="B38" s="68">
        <v>2019</v>
      </c>
      <c r="C38" s="46" t="s">
        <v>364</v>
      </c>
      <c r="D38" s="46" t="s">
        <v>365</v>
      </c>
      <c r="E38" s="20" t="s">
        <v>366</v>
      </c>
      <c r="F38" s="20" t="s">
        <v>367</v>
      </c>
      <c r="G38" s="20" t="s">
        <v>368</v>
      </c>
      <c r="H38" s="18" t="s">
        <v>57</v>
      </c>
      <c r="I38" s="18" t="s">
        <v>58</v>
      </c>
      <c r="J38" s="18" t="s">
        <v>98</v>
      </c>
      <c r="K38" s="20" t="s">
        <v>99</v>
      </c>
      <c r="L38" s="18" t="s">
        <v>100</v>
      </c>
      <c r="M38" s="18" t="s">
        <v>101</v>
      </c>
      <c r="N38" s="18" t="s">
        <v>361</v>
      </c>
      <c r="O38" s="20" t="s">
        <v>89</v>
      </c>
      <c r="P38" s="46" t="s">
        <v>369</v>
      </c>
      <c r="Q38" s="20" t="s">
        <v>370</v>
      </c>
      <c r="R38" s="62">
        <v>4422833</v>
      </c>
      <c r="S38" s="62">
        <v>4422833</v>
      </c>
      <c r="T38" s="62">
        <v>0</v>
      </c>
      <c r="U38" s="66">
        <v>4422833</v>
      </c>
      <c r="V38" s="66"/>
      <c r="W38" s="66"/>
      <c r="X38" s="66"/>
      <c r="Y38" s="66"/>
      <c r="Z38" s="66"/>
      <c r="AA38" s="66"/>
      <c r="AB38" s="66"/>
      <c r="AC38" s="66"/>
      <c r="AD38" s="66"/>
      <c r="AE38" s="66"/>
      <c r="AF38" s="66"/>
      <c r="AG38" s="66"/>
      <c r="AH38" s="65">
        <f t="shared" si="2"/>
        <v>0</v>
      </c>
      <c r="AI38" s="65">
        <f t="shared" si="1"/>
        <v>4422833</v>
      </c>
      <c r="AJ38" s="7" t="s">
        <v>2</v>
      </c>
      <c r="AK38" s="7">
        <v>2021</v>
      </c>
      <c r="AL38" s="7" t="s">
        <v>104</v>
      </c>
      <c r="AM38" s="161" t="s">
        <v>636</v>
      </c>
      <c r="AN38" s="7"/>
    </row>
    <row r="39" spans="1:41" ht="14.25">
      <c r="A39" s="22">
        <v>10785</v>
      </c>
      <c r="B39" s="68">
        <v>2017</v>
      </c>
      <c r="C39" s="22">
        <v>549</v>
      </c>
      <c r="D39" s="22">
        <v>476</v>
      </c>
      <c r="E39" s="53" t="s">
        <v>323</v>
      </c>
      <c r="F39" s="7" t="s">
        <v>324</v>
      </c>
      <c r="G39" s="7" t="s">
        <v>325</v>
      </c>
      <c r="H39" s="7"/>
      <c r="I39" s="7"/>
      <c r="J39" s="7"/>
      <c r="K39" s="7" t="s">
        <v>325</v>
      </c>
      <c r="L39" s="7"/>
      <c r="M39" s="7"/>
      <c r="N39" s="7"/>
      <c r="O39" s="7" t="s">
        <v>206</v>
      </c>
      <c r="P39" s="22">
        <v>830044858</v>
      </c>
      <c r="Q39" s="7" t="s">
        <v>326</v>
      </c>
      <c r="R39" s="8">
        <v>4949696</v>
      </c>
      <c r="S39" s="8">
        <v>4949696</v>
      </c>
      <c r="T39" s="8">
        <v>0</v>
      </c>
      <c r="U39" s="65">
        <v>4949696</v>
      </c>
      <c r="V39" s="65"/>
      <c r="W39" s="65"/>
      <c r="X39" s="65"/>
      <c r="Y39" s="65"/>
      <c r="Z39" s="65"/>
      <c r="AA39" s="65"/>
      <c r="AB39" s="65"/>
      <c r="AC39" s="65"/>
      <c r="AD39" s="65"/>
      <c r="AE39" s="65"/>
      <c r="AF39" s="65"/>
      <c r="AG39" s="65"/>
      <c r="AH39" s="65">
        <f t="shared" si="2"/>
        <v>0</v>
      </c>
      <c r="AI39" s="65">
        <f t="shared" si="1"/>
        <v>4949696</v>
      </c>
      <c r="AJ39" s="7" t="s">
        <v>2</v>
      </c>
      <c r="AK39" s="7">
        <v>2018</v>
      </c>
      <c r="AL39" s="7" t="s">
        <v>67</v>
      </c>
      <c r="AM39" s="161" t="s">
        <v>636</v>
      </c>
      <c r="AN39" s="7"/>
    </row>
    <row r="40" spans="1:41" ht="14.25">
      <c r="A40" s="20" t="s">
        <v>19</v>
      </c>
      <c r="B40" s="68">
        <v>2021</v>
      </c>
      <c r="C40" s="46" t="s">
        <v>93</v>
      </c>
      <c r="D40" s="46" t="s">
        <v>14</v>
      </c>
      <c r="E40" s="20" t="s">
        <v>765</v>
      </c>
      <c r="F40" s="20" t="s">
        <v>534</v>
      </c>
      <c r="G40" s="20" t="s">
        <v>535</v>
      </c>
      <c r="H40" s="18" t="s">
        <v>57</v>
      </c>
      <c r="I40" s="18" t="s">
        <v>58</v>
      </c>
      <c r="J40" s="18" t="s">
        <v>766</v>
      </c>
      <c r="K40" s="20" t="s">
        <v>767</v>
      </c>
      <c r="L40" s="18" t="s">
        <v>669</v>
      </c>
      <c r="M40" s="18" t="s">
        <v>670</v>
      </c>
      <c r="N40" s="18" t="s">
        <v>120</v>
      </c>
      <c r="O40" s="20" t="s">
        <v>89</v>
      </c>
      <c r="P40" s="46" t="s">
        <v>768</v>
      </c>
      <c r="Q40" s="20" t="s">
        <v>769</v>
      </c>
      <c r="R40" s="62">
        <v>7893671</v>
      </c>
      <c r="S40" s="62">
        <v>7893671</v>
      </c>
      <c r="T40" s="62">
        <v>0</v>
      </c>
      <c r="U40" s="66">
        <v>7893671</v>
      </c>
      <c r="V40" s="66"/>
      <c r="W40" s="66"/>
      <c r="X40" s="66"/>
      <c r="Y40" s="66"/>
      <c r="Z40" s="66">
        <v>7893671</v>
      </c>
      <c r="AA40" s="66"/>
      <c r="AB40" s="66"/>
      <c r="AC40" s="66"/>
      <c r="AD40" s="66"/>
      <c r="AE40" s="66"/>
      <c r="AF40" s="66"/>
      <c r="AG40" s="66"/>
      <c r="AH40" s="65">
        <f t="shared" si="2"/>
        <v>7893671</v>
      </c>
      <c r="AI40" s="65">
        <f t="shared" si="1"/>
        <v>0</v>
      </c>
      <c r="AJ40" s="7" t="s">
        <v>2</v>
      </c>
      <c r="AK40" s="7">
        <v>2022</v>
      </c>
      <c r="AL40" s="7" t="s">
        <v>67</v>
      </c>
      <c r="AM40" s="161" t="s">
        <v>636</v>
      </c>
      <c r="AN40" s="7" t="s">
        <v>770</v>
      </c>
    </row>
    <row r="41" spans="1:41" ht="14.25">
      <c r="A41" s="20" t="s">
        <v>21</v>
      </c>
      <c r="B41" s="68">
        <v>2021</v>
      </c>
      <c r="C41" s="46" t="s">
        <v>771</v>
      </c>
      <c r="D41" s="46" t="s">
        <v>549</v>
      </c>
      <c r="E41" s="20" t="s">
        <v>772</v>
      </c>
      <c r="F41" s="20" t="s">
        <v>534</v>
      </c>
      <c r="G41" s="20" t="s">
        <v>535</v>
      </c>
      <c r="H41" s="18" t="s">
        <v>57</v>
      </c>
      <c r="I41" s="18" t="s">
        <v>58</v>
      </c>
      <c r="J41" s="18" t="s">
        <v>667</v>
      </c>
      <c r="K41" s="20" t="s">
        <v>668</v>
      </c>
      <c r="L41" s="18" t="s">
        <v>669</v>
      </c>
      <c r="M41" s="18" t="s">
        <v>670</v>
      </c>
      <c r="N41" s="18" t="s">
        <v>63</v>
      </c>
      <c r="O41" s="20" t="s">
        <v>89</v>
      </c>
      <c r="P41" s="46" t="s">
        <v>419</v>
      </c>
      <c r="Q41" s="20" t="s">
        <v>420</v>
      </c>
      <c r="R41" s="62">
        <v>6756760</v>
      </c>
      <c r="S41" s="62">
        <v>6756760</v>
      </c>
      <c r="T41" s="62">
        <v>0</v>
      </c>
      <c r="U41" s="66">
        <v>6756760</v>
      </c>
      <c r="V41" s="66">
        <v>6756760</v>
      </c>
      <c r="W41" s="66"/>
      <c r="X41" s="66"/>
      <c r="Y41" s="66"/>
      <c r="Z41" s="66"/>
      <c r="AA41" s="66"/>
      <c r="AB41" s="66"/>
      <c r="AC41" s="66"/>
      <c r="AD41" s="66"/>
      <c r="AE41" s="66"/>
      <c r="AF41" s="66"/>
      <c r="AG41" s="66"/>
      <c r="AH41" s="65">
        <f t="shared" si="2"/>
        <v>6756760</v>
      </c>
      <c r="AI41" s="65">
        <f t="shared" si="1"/>
        <v>0</v>
      </c>
      <c r="AJ41" s="7" t="s">
        <v>2</v>
      </c>
      <c r="AK41" s="7">
        <v>2022</v>
      </c>
      <c r="AL41" s="7" t="s">
        <v>67</v>
      </c>
      <c r="AM41" s="161" t="s">
        <v>636</v>
      </c>
      <c r="AN41" s="7" t="s">
        <v>773</v>
      </c>
    </row>
    <row r="42" spans="1:41" ht="14.25" hidden="1">
      <c r="A42" s="156" t="s">
        <v>387</v>
      </c>
      <c r="B42" s="68">
        <v>2021</v>
      </c>
      <c r="C42" s="46" t="s">
        <v>774</v>
      </c>
      <c r="D42" s="46" t="s">
        <v>598</v>
      </c>
      <c r="E42" s="20" t="s">
        <v>775</v>
      </c>
      <c r="F42" s="20" t="s">
        <v>470</v>
      </c>
      <c r="G42" s="20" t="s">
        <v>471</v>
      </c>
      <c r="H42" s="18" t="s">
        <v>721</v>
      </c>
      <c r="I42" s="18" t="s">
        <v>722</v>
      </c>
      <c r="J42" s="18" t="s">
        <v>697</v>
      </c>
      <c r="K42" s="20" t="s">
        <v>698</v>
      </c>
      <c r="L42" s="18" t="s">
        <v>723</v>
      </c>
      <c r="M42" s="18" t="s">
        <v>700</v>
      </c>
      <c r="N42" s="18" t="s">
        <v>184</v>
      </c>
      <c r="O42" s="20" t="s">
        <v>89</v>
      </c>
      <c r="P42" s="46" t="s">
        <v>714</v>
      </c>
      <c r="Q42" s="20" t="s">
        <v>715</v>
      </c>
      <c r="R42" s="62">
        <v>219679856</v>
      </c>
      <c r="S42" s="62">
        <v>219679856</v>
      </c>
      <c r="T42" s="62">
        <v>172881204</v>
      </c>
      <c r="U42" s="66">
        <v>46798652</v>
      </c>
      <c r="V42" s="66"/>
      <c r="W42" s="66"/>
      <c r="X42" s="66"/>
      <c r="Y42" s="66"/>
      <c r="Z42" s="66"/>
      <c r="AA42" s="66"/>
      <c r="AB42" s="66"/>
      <c r="AC42" s="66"/>
      <c r="AD42" s="66"/>
      <c r="AE42" s="66"/>
      <c r="AF42" s="66"/>
      <c r="AG42" s="66"/>
      <c r="AH42" s="65">
        <f t="shared" si="2"/>
        <v>0</v>
      </c>
      <c r="AI42" s="65">
        <f t="shared" si="1"/>
        <v>46798652</v>
      </c>
      <c r="AJ42" s="7" t="s">
        <v>630</v>
      </c>
      <c r="AK42" s="7">
        <v>2022</v>
      </c>
      <c r="AL42" s="7" t="s">
        <v>67</v>
      </c>
      <c r="AM42" s="161" t="s">
        <v>637</v>
      </c>
      <c r="AN42" s="7" t="s">
        <v>726</v>
      </c>
    </row>
    <row r="43" spans="1:41" ht="14.25" hidden="1">
      <c r="A43" s="156" t="s">
        <v>776</v>
      </c>
      <c r="B43" s="68">
        <v>2021</v>
      </c>
      <c r="C43" s="46" t="s">
        <v>777</v>
      </c>
      <c r="D43" s="46" t="s">
        <v>778</v>
      </c>
      <c r="E43" s="20" t="s">
        <v>779</v>
      </c>
      <c r="F43" s="20" t="s">
        <v>780</v>
      </c>
      <c r="G43" s="20" t="s">
        <v>781</v>
      </c>
      <c r="H43" s="18" t="s">
        <v>734</v>
      </c>
      <c r="I43" s="18" t="s">
        <v>735</v>
      </c>
      <c r="J43" s="18" t="s">
        <v>697</v>
      </c>
      <c r="K43" s="20" t="s">
        <v>698</v>
      </c>
      <c r="L43" s="18" t="s">
        <v>782</v>
      </c>
      <c r="M43" s="18" t="s">
        <v>700</v>
      </c>
      <c r="N43" s="18" t="s">
        <v>184</v>
      </c>
      <c r="O43" s="20" t="s">
        <v>89</v>
      </c>
      <c r="P43" s="46" t="s">
        <v>783</v>
      </c>
      <c r="Q43" s="20" t="s">
        <v>784</v>
      </c>
      <c r="R43" s="62">
        <v>181132998</v>
      </c>
      <c r="S43" s="62">
        <v>181132998</v>
      </c>
      <c r="T43" s="62">
        <v>121668449</v>
      </c>
      <c r="U43" s="66">
        <v>59464549</v>
      </c>
      <c r="V43" s="66"/>
      <c r="W43" s="66"/>
      <c r="X43" s="66"/>
      <c r="Y43" s="66"/>
      <c r="Z43" s="66"/>
      <c r="AA43" s="66"/>
      <c r="AB43" s="66">
        <v>59464549</v>
      </c>
      <c r="AC43" s="66"/>
      <c r="AD43" s="66"/>
      <c r="AE43" s="66"/>
      <c r="AF43" s="66"/>
      <c r="AG43" s="66"/>
      <c r="AH43" s="65">
        <f t="shared" si="2"/>
        <v>59464549</v>
      </c>
      <c r="AI43" s="65">
        <f t="shared" si="1"/>
        <v>0</v>
      </c>
      <c r="AJ43" s="7" t="s">
        <v>630</v>
      </c>
      <c r="AK43" s="7">
        <v>2022</v>
      </c>
      <c r="AL43" s="7" t="s">
        <v>67</v>
      </c>
      <c r="AM43" s="161" t="s">
        <v>633</v>
      </c>
      <c r="AN43" s="7" t="s">
        <v>785</v>
      </c>
    </row>
    <row r="44" spans="1:41" ht="14.25" hidden="1">
      <c r="A44" s="156" t="s">
        <v>387</v>
      </c>
      <c r="B44" s="68">
        <v>2021</v>
      </c>
      <c r="C44" s="46" t="s">
        <v>786</v>
      </c>
      <c r="D44" s="46" t="s">
        <v>787</v>
      </c>
      <c r="E44" s="20" t="s">
        <v>788</v>
      </c>
      <c r="F44" s="20" t="s">
        <v>470</v>
      </c>
      <c r="G44" s="20" t="s">
        <v>471</v>
      </c>
      <c r="H44" s="18" t="s">
        <v>734</v>
      </c>
      <c r="I44" s="18" t="s">
        <v>735</v>
      </c>
      <c r="J44" s="18" t="s">
        <v>697</v>
      </c>
      <c r="K44" s="20" t="s">
        <v>698</v>
      </c>
      <c r="L44" s="18" t="s">
        <v>723</v>
      </c>
      <c r="M44" s="18" t="s">
        <v>700</v>
      </c>
      <c r="N44" s="18" t="s">
        <v>184</v>
      </c>
      <c r="O44" s="20" t="s">
        <v>89</v>
      </c>
      <c r="P44" s="46" t="s">
        <v>714</v>
      </c>
      <c r="Q44" s="20" t="s">
        <v>715</v>
      </c>
      <c r="R44" s="62">
        <v>82824035</v>
      </c>
      <c r="S44" s="62">
        <v>82824035</v>
      </c>
      <c r="T44" s="62">
        <v>12423605</v>
      </c>
      <c r="U44" s="66">
        <v>70400430</v>
      </c>
      <c r="V44" s="66"/>
      <c r="W44" s="66"/>
      <c r="X44" s="66"/>
      <c r="Y44" s="66"/>
      <c r="Z44" s="66"/>
      <c r="AA44" s="66"/>
      <c r="AB44" s="66"/>
      <c r="AC44" s="66"/>
      <c r="AD44" s="66"/>
      <c r="AE44" s="66"/>
      <c r="AF44" s="66"/>
      <c r="AG44" s="66"/>
      <c r="AH44" s="65">
        <f t="shared" si="2"/>
        <v>0</v>
      </c>
      <c r="AI44" s="65">
        <f t="shared" si="1"/>
        <v>70400430</v>
      </c>
      <c r="AJ44" s="7" t="s">
        <v>630</v>
      </c>
      <c r="AK44" s="7">
        <v>2022</v>
      </c>
      <c r="AL44" s="7" t="s">
        <v>67</v>
      </c>
      <c r="AM44" s="161" t="s">
        <v>637</v>
      </c>
      <c r="AN44" s="7" t="s">
        <v>726</v>
      </c>
    </row>
    <row r="45" spans="1:41" hidden="1">
      <c r="A45" s="23" t="s">
        <v>180</v>
      </c>
      <c r="B45" s="68">
        <v>2019</v>
      </c>
      <c r="C45" s="22" t="s">
        <v>181</v>
      </c>
      <c r="D45" s="22" t="s">
        <v>182</v>
      </c>
      <c r="E45" s="7" t="s">
        <v>183</v>
      </c>
      <c r="F45" s="7" t="s">
        <v>159</v>
      </c>
      <c r="G45" s="7" t="s">
        <v>160</v>
      </c>
      <c r="H45" s="7" t="s">
        <v>57</v>
      </c>
      <c r="I45" s="7" t="s">
        <v>58</v>
      </c>
      <c r="J45" s="7" t="s">
        <v>161</v>
      </c>
      <c r="K45" s="7" t="s">
        <v>162</v>
      </c>
      <c r="L45" s="7" t="s">
        <v>163</v>
      </c>
      <c r="M45" s="7" t="s">
        <v>164</v>
      </c>
      <c r="N45" s="7" t="s">
        <v>184</v>
      </c>
      <c r="O45" s="7" t="s">
        <v>89</v>
      </c>
      <c r="P45" s="22">
        <v>900644351</v>
      </c>
      <c r="Q45" s="7" t="s">
        <v>185</v>
      </c>
      <c r="R45" s="8">
        <v>320626162</v>
      </c>
      <c r="S45" s="8">
        <v>320626162</v>
      </c>
      <c r="T45" s="8">
        <v>240774299</v>
      </c>
      <c r="U45" s="65">
        <v>79851863</v>
      </c>
      <c r="V45" s="65"/>
      <c r="W45" s="65"/>
      <c r="X45" s="65"/>
      <c r="Y45" s="65"/>
      <c r="Z45" s="65"/>
      <c r="AA45" s="65"/>
      <c r="AB45" s="65"/>
      <c r="AC45" s="65"/>
      <c r="AD45" s="65"/>
      <c r="AE45" s="65"/>
      <c r="AF45" s="65"/>
      <c r="AG45" s="65"/>
      <c r="AH45" s="65">
        <f t="shared" si="2"/>
        <v>0</v>
      </c>
      <c r="AI45" s="65">
        <f t="shared" si="1"/>
        <v>79851863</v>
      </c>
      <c r="AJ45" s="7" t="s">
        <v>630</v>
      </c>
      <c r="AK45" s="7">
        <v>2020</v>
      </c>
      <c r="AL45" s="7" t="s">
        <v>67</v>
      </c>
      <c r="AM45" s="161" t="s">
        <v>633</v>
      </c>
      <c r="AN45" s="20" t="s">
        <v>789</v>
      </c>
      <c r="AO45" s="1" t="s">
        <v>790</v>
      </c>
    </row>
    <row r="46" spans="1:41" ht="14.25" hidden="1">
      <c r="A46" s="156" t="s">
        <v>791</v>
      </c>
      <c r="B46" s="68">
        <v>2021</v>
      </c>
      <c r="C46" s="46" t="s">
        <v>792</v>
      </c>
      <c r="D46" s="46" t="s">
        <v>330</v>
      </c>
      <c r="E46" s="20" t="s">
        <v>793</v>
      </c>
      <c r="F46" s="20" t="s">
        <v>695</v>
      </c>
      <c r="G46" s="20" t="s">
        <v>696</v>
      </c>
      <c r="H46" s="18" t="s">
        <v>57</v>
      </c>
      <c r="I46" s="18" t="s">
        <v>58</v>
      </c>
      <c r="J46" s="18" t="s">
        <v>697</v>
      </c>
      <c r="K46" s="20" t="s">
        <v>698</v>
      </c>
      <c r="L46" s="18" t="s">
        <v>699</v>
      </c>
      <c r="M46" s="18" t="s">
        <v>700</v>
      </c>
      <c r="N46" s="18" t="s">
        <v>184</v>
      </c>
      <c r="O46" s="20" t="s">
        <v>89</v>
      </c>
      <c r="P46" s="46" t="s">
        <v>794</v>
      </c>
      <c r="Q46" s="20" t="s">
        <v>795</v>
      </c>
      <c r="R46" s="62">
        <v>884283530</v>
      </c>
      <c r="S46" s="62">
        <v>884283530</v>
      </c>
      <c r="T46" s="62">
        <v>786029805</v>
      </c>
      <c r="U46" s="66">
        <v>98253725</v>
      </c>
      <c r="V46" s="66"/>
      <c r="W46" s="66"/>
      <c r="X46" s="66"/>
      <c r="Y46" s="66"/>
      <c r="Z46" s="66"/>
      <c r="AA46" s="66"/>
      <c r="AB46" s="66"/>
      <c r="AC46" s="66"/>
      <c r="AD46" s="66"/>
      <c r="AE46" s="66"/>
      <c r="AF46" s="66"/>
      <c r="AG46" s="66"/>
      <c r="AH46" s="65">
        <f t="shared" si="2"/>
        <v>0</v>
      </c>
      <c r="AI46" s="65">
        <f t="shared" si="1"/>
        <v>98253725</v>
      </c>
      <c r="AJ46" s="7" t="s">
        <v>630</v>
      </c>
      <c r="AK46" s="7">
        <v>2022</v>
      </c>
      <c r="AL46" s="7" t="s">
        <v>67</v>
      </c>
      <c r="AM46" s="161" t="s">
        <v>633</v>
      </c>
      <c r="AN46" s="7" t="s">
        <v>716</v>
      </c>
    </row>
    <row r="47" spans="1:41" ht="14.25" hidden="1">
      <c r="A47" s="156" t="s">
        <v>691</v>
      </c>
      <c r="B47" s="68">
        <v>2021</v>
      </c>
      <c r="C47" s="46" t="s">
        <v>692</v>
      </c>
      <c r="D47" s="46" t="s">
        <v>693</v>
      </c>
      <c r="E47" s="20" t="s">
        <v>694</v>
      </c>
      <c r="F47" s="20" t="s">
        <v>695</v>
      </c>
      <c r="G47" s="20" t="s">
        <v>696</v>
      </c>
      <c r="H47" s="18" t="s">
        <v>721</v>
      </c>
      <c r="I47" s="18" t="s">
        <v>722</v>
      </c>
      <c r="J47" s="18" t="s">
        <v>697</v>
      </c>
      <c r="K47" s="20" t="s">
        <v>698</v>
      </c>
      <c r="L47" s="18" t="s">
        <v>699</v>
      </c>
      <c r="M47" s="18" t="s">
        <v>700</v>
      </c>
      <c r="N47" s="18" t="s">
        <v>184</v>
      </c>
      <c r="O47" s="20" t="s">
        <v>89</v>
      </c>
      <c r="P47" s="46" t="s">
        <v>701</v>
      </c>
      <c r="Q47" s="20" t="s">
        <v>702</v>
      </c>
      <c r="R47" s="62">
        <v>243458478</v>
      </c>
      <c r="S47" s="62">
        <v>243458478</v>
      </c>
      <c r="T47" s="62">
        <v>0</v>
      </c>
      <c r="U47" s="66">
        <v>243458478</v>
      </c>
      <c r="V47" s="66"/>
      <c r="W47" s="66"/>
      <c r="X47" s="66"/>
      <c r="Y47" s="66"/>
      <c r="Z47" s="66"/>
      <c r="AA47" s="66"/>
      <c r="AB47" s="66"/>
      <c r="AC47" s="66"/>
      <c r="AD47" s="66"/>
      <c r="AE47" s="66"/>
      <c r="AF47" s="66"/>
      <c r="AG47" s="66"/>
      <c r="AH47" s="65">
        <f t="shared" si="2"/>
        <v>0</v>
      </c>
      <c r="AI47" s="65">
        <f t="shared" si="1"/>
        <v>243458478</v>
      </c>
      <c r="AJ47" s="7" t="s">
        <v>630</v>
      </c>
      <c r="AK47" s="7">
        <v>2022</v>
      </c>
      <c r="AL47" s="7" t="s">
        <v>67</v>
      </c>
      <c r="AM47" s="161" t="s">
        <v>633</v>
      </c>
      <c r="AN47" s="7" t="s">
        <v>703</v>
      </c>
    </row>
    <row r="48" spans="1:41" ht="14.25" hidden="1">
      <c r="A48" s="156" t="s">
        <v>497</v>
      </c>
      <c r="B48" s="68">
        <v>2020</v>
      </c>
      <c r="C48" s="46" t="s">
        <v>498</v>
      </c>
      <c r="D48" s="46" t="s">
        <v>499</v>
      </c>
      <c r="E48" s="20" t="s">
        <v>500</v>
      </c>
      <c r="F48" s="20" t="s">
        <v>470</v>
      </c>
      <c r="G48" s="20" t="s">
        <v>471</v>
      </c>
      <c r="H48" s="18" t="s">
        <v>472</v>
      </c>
      <c r="I48" s="18" t="s">
        <v>473</v>
      </c>
      <c r="J48" s="18" t="s">
        <v>161</v>
      </c>
      <c r="K48" s="20" t="s">
        <v>162</v>
      </c>
      <c r="L48" s="18" t="s">
        <v>474</v>
      </c>
      <c r="M48" s="18" t="s">
        <v>475</v>
      </c>
      <c r="N48" s="18" t="s">
        <v>165</v>
      </c>
      <c r="O48" s="20" t="s">
        <v>89</v>
      </c>
      <c r="P48" s="46" t="s">
        <v>501</v>
      </c>
      <c r="Q48" s="20" t="s">
        <v>502</v>
      </c>
      <c r="R48" s="62">
        <v>2387196020</v>
      </c>
      <c r="S48" s="62">
        <v>2387196020</v>
      </c>
      <c r="T48" s="62">
        <v>2046168017</v>
      </c>
      <c r="U48" s="66">
        <v>341028003</v>
      </c>
      <c r="V48" s="66"/>
      <c r="W48" s="66"/>
      <c r="X48" s="66"/>
      <c r="Y48" s="66"/>
      <c r="Z48" s="66"/>
      <c r="AA48" s="66"/>
      <c r="AB48" s="66"/>
      <c r="AC48" s="66"/>
      <c r="AD48" s="66"/>
      <c r="AE48" s="66"/>
      <c r="AF48" s="66"/>
      <c r="AG48" s="66"/>
      <c r="AH48" s="65">
        <f t="shared" si="2"/>
        <v>0</v>
      </c>
      <c r="AI48" s="65">
        <f t="shared" si="1"/>
        <v>341028003</v>
      </c>
      <c r="AJ48" s="7" t="s">
        <v>630</v>
      </c>
      <c r="AK48" s="7">
        <v>2021</v>
      </c>
      <c r="AL48" s="7" t="s">
        <v>67</v>
      </c>
      <c r="AM48" s="161" t="s">
        <v>637</v>
      </c>
      <c r="AN48" s="7" t="s">
        <v>740</v>
      </c>
    </row>
    <row r="49" spans="1:40" ht="14.25" hidden="1">
      <c r="A49" s="20" t="s">
        <v>796</v>
      </c>
      <c r="B49" s="68">
        <v>2021</v>
      </c>
      <c r="C49" s="46" t="s">
        <v>797</v>
      </c>
      <c r="D49" s="46" t="s">
        <v>798</v>
      </c>
      <c r="E49" s="20" t="s">
        <v>799</v>
      </c>
      <c r="F49" s="20" t="s">
        <v>780</v>
      </c>
      <c r="G49" s="20" t="s">
        <v>781</v>
      </c>
      <c r="H49" s="18" t="s">
        <v>734</v>
      </c>
      <c r="I49" s="18" t="s">
        <v>735</v>
      </c>
      <c r="J49" s="18" t="s">
        <v>697</v>
      </c>
      <c r="K49" s="20" t="s">
        <v>698</v>
      </c>
      <c r="L49" s="18" t="s">
        <v>782</v>
      </c>
      <c r="M49" s="18" t="s">
        <v>700</v>
      </c>
      <c r="N49" s="18" t="s">
        <v>165</v>
      </c>
      <c r="O49" s="20" t="s">
        <v>89</v>
      </c>
      <c r="P49" s="46" t="s">
        <v>800</v>
      </c>
      <c r="Q49" s="20" t="s">
        <v>801</v>
      </c>
      <c r="R49" s="62">
        <v>918528011</v>
      </c>
      <c r="S49" s="62">
        <v>918528011</v>
      </c>
      <c r="T49" s="62">
        <v>820519829</v>
      </c>
      <c r="U49" s="66">
        <v>98008182</v>
      </c>
      <c r="V49" s="66"/>
      <c r="W49" s="66"/>
      <c r="X49" s="66"/>
      <c r="Y49" s="66"/>
      <c r="Z49" s="66"/>
      <c r="AA49" s="66"/>
      <c r="AB49" s="66">
        <v>98008182</v>
      </c>
      <c r="AC49" s="66"/>
      <c r="AD49" s="66"/>
      <c r="AE49" s="66"/>
      <c r="AF49" s="66"/>
      <c r="AG49" s="66"/>
      <c r="AH49" s="65">
        <f t="shared" si="2"/>
        <v>98008182</v>
      </c>
      <c r="AI49" s="65">
        <f t="shared" si="1"/>
        <v>0</v>
      </c>
      <c r="AJ49" s="7" t="s">
        <v>630</v>
      </c>
      <c r="AK49" s="7">
        <v>2022</v>
      </c>
      <c r="AL49" s="7" t="s">
        <v>67</v>
      </c>
      <c r="AM49" s="161" t="s">
        <v>633</v>
      </c>
      <c r="AN49" s="7" t="s">
        <v>802</v>
      </c>
    </row>
    <row r="50" spans="1:40" ht="14.25" hidden="1">
      <c r="A50" s="156" t="s">
        <v>803</v>
      </c>
      <c r="B50" s="68">
        <v>2021</v>
      </c>
      <c r="C50" s="46" t="s">
        <v>731</v>
      </c>
      <c r="D50" s="46" t="s">
        <v>804</v>
      </c>
      <c r="E50" s="20" t="s">
        <v>733</v>
      </c>
      <c r="F50" s="20" t="s">
        <v>470</v>
      </c>
      <c r="G50" s="20" t="s">
        <v>471</v>
      </c>
      <c r="H50" s="18" t="s">
        <v>734</v>
      </c>
      <c r="I50" s="18" t="s">
        <v>735</v>
      </c>
      <c r="J50" s="18" t="s">
        <v>697</v>
      </c>
      <c r="K50" s="20" t="s">
        <v>698</v>
      </c>
      <c r="L50" s="18" t="s">
        <v>723</v>
      </c>
      <c r="M50" s="18" t="s">
        <v>700</v>
      </c>
      <c r="N50" s="18" t="s">
        <v>184</v>
      </c>
      <c r="O50" s="20" t="s">
        <v>89</v>
      </c>
      <c r="P50" s="46" t="s">
        <v>805</v>
      </c>
      <c r="Q50" s="20" t="s">
        <v>806</v>
      </c>
      <c r="R50" s="62">
        <v>1516483640</v>
      </c>
      <c r="S50" s="62">
        <v>1516483640</v>
      </c>
      <c r="T50" s="62">
        <v>995481397</v>
      </c>
      <c r="U50" s="66">
        <v>521002243</v>
      </c>
      <c r="V50" s="66"/>
      <c r="W50" s="66"/>
      <c r="X50" s="66">
        <f>52662545+39464755</f>
        <v>92127300</v>
      </c>
      <c r="Y50" s="66"/>
      <c r="Z50" s="66">
        <v>19685694</v>
      </c>
      <c r="AA50" s="66">
        <v>39371388</v>
      </c>
      <c r="AB50" s="66"/>
      <c r="AC50" s="66"/>
      <c r="AD50" s="66"/>
      <c r="AE50" s="66"/>
      <c r="AF50" s="66"/>
      <c r="AG50" s="66"/>
      <c r="AH50" s="65">
        <f t="shared" si="2"/>
        <v>151184382</v>
      </c>
      <c r="AI50" s="65">
        <f t="shared" si="1"/>
        <v>369817861</v>
      </c>
      <c r="AJ50" s="7" t="s">
        <v>630</v>
      </c>
      <c r="AK50" s="7">
        <v>2022</v>
      </c>
      <c r="AL50" s="7" t="s">
        <v>67</v>
      </c>
      <c r="AM50" s="161" t="s">
        <v>637</v>
      </c>
      <c r="AN50" s="7" t="s">
        <v>807</v>
      </c>
    </row>
    <row r="51" spans="1:40" ht="14.25" hidden="1">
      <c r="A51" s="20" t="s">
        <v>808</v>
      </c>
      <c r="B51" s="68">
        <v>2021</v>
      </c>
      <c r="C51" s="46" t="s">
        <v>809</v>
      </c>
      <c r="D51" s="46" t="s">
        <v>810</v>
      </c>
      <c r="E51" s="20" t="s">
        <v>811</v>
      </c>
      <c r="F51" s="20" t="s">
        <v>507</v>
      </c>
      <c r="G51" s="20" t="s">
        <v>508</v>
      </c>
      <c r="H51" s="18" t="s">
        <v>57</v>
      </c>
      <c r="I51" s="18" t="s">
        <v>58</v>
      </c>
      <c r="J51" s="18" t="s">
        <v>667</v>
      </c>
      <c r="K51" s="20" t="s">
        <v>668</v>
      </c>
      <c r="L51" s="18" t="s">
        <v>812</v>
      </c>
      <c r="M51" s="18" t="s">
        <v>670</v>
      </c>
      <c r="N51" s="18" t="s">
        <v>63</v>
      </c>
      <c r="O51" s="20" t="s">
        <v>89</v>
      </c>
      <c r="P51" s="46" t="s">
        <v>419</v>
      </c>
      <c r="Q51" s="20" t="s">
        <v>420</v>
      </c>
      <c r="R51" s="62">
        <v>129503522</v>
      </c>
      <c r="S51" s="62">
        <v>129503522</v>
      </c>
      <c r="T51" s="62">
        <v>127529149</v>
      </c>
      <c r="U51" s="66">
        <v>1974373</v>
      </c>
      <c r="V51" s="66"/>
      <c r="W51" s="66"/>
      <c r="X51" s="66"/>
      <c r="Y51" s="66">
        <f>1528136+446237</f>
        <v>1974373</v>
      </c>
      <c r="Z51" s="66"/>
      <c r="AA51" s="66"/>
      <c r="AB51" s="66"/>
      <c r="AC51" s="66"/>
      <c r="AD51" s="66"/>
      <c r="AE51" s="66"/>
      <c r="AF51" s="66"/>
      <c r="AG51" s="66"/>
      <c r="AH51" s="65">
        <f t="shared" si="2"/>
        <v>1974373</v>
      </c>
      <c r="AI51" s="65">
        <f t="shared" si="1"/>
        <v>0</v>
      </c>
      <c r="AJ51" s="7" t="s">
        <v>91</v>
      </c>
      <c r="AK51" s="7">
        <v>2022</v>
      </c>
      <c r="AL51" s="7" t="s">
        <v>67</v>
      </c>
      <c r="AM51" s="161"/>
      <c r="AN51" s="7" t="s">
        <v>813</v>
      </c>
    </row>
    <row r="52" spans="1:40" hidden="1">
      <c r="A52" s="23" t="s">
        <v>175</v>
      </c>
      <c r="B52" s="68">
        <v>2019</v>
      </c>
      <c r="C52" s="22" t="s">
        <v>176</v>
      </c>
      <c r="D52" s="22" t="s">
        <v>177</v>
      </c>
      <c r="E52" s="7" t="s">
        <v>178</v>
      </c>
      <c r="F52" s="7" t="s">
        <v>159</v>
      </c>
      <c r="G52" s="7" t="s">
        <v>160</v>
      </c>
      <c r="H52" s="7" t="s">
        <v>168</v>
      </c>
      <c r="I52" s="7" t="s">
        <v>169</v>
      </c>
      <c r="J52" s="7" t="s">
        <v>161</v>
      </c>
      <c r="K52" s="7" t="s">
        <v>162</v>
      </c>
      <c r="L52" s="7" t="s">
        <v>163</v>
      </c>
      <c r="M52" s="7" t="s">
        <v>164</v>
      </c>
      <c r="N52" s="7" t="s">
        <v>165</v>
      </c>
      <c r="O52" s="7" t="s">
        <v>89</v>
      </c>
      <c r="P52" s="22">
        <v>901318598</v>
      </c>
      <c r="Q52" s="7" t="s">
        <v>179</v>
      </c>
      <c r="R52" s="8">
        <v>2561658789</v>
      </c>
      <c r="S52" s="8">
        <v>2261658789</v>
      </c>
      <c r="T52" s="8">
        <v>1854346106</v>
      </c>
      <c r="U52" s="65">
        <v>407312683</v>
      </c>
      <c r="V52" s="65"/>
      <c r="W52" s="65"/>
      <c r="X52" s="65"/>
      <c r="Y52" s="65"/>
      <c r="Z52" s="65"/>
      <c r="AA52" s="65"/>
      <c r="AB52" s="65"/>
      <c r="AC52" s="65"/>
      <c r="AD52" s="65"/>
      <c r="AE52" s="65"/>
      <c r="AF52" s="65"/>
      <c r="AG52" s="65"/>
      <c r="AH52" s="65">
        <f t="shared" si="2"/>
        <v>0</v>
      </c>
      <c r="AI52" s="65">
        <f t="shared" si="1"/>
        <v>407312683</v>
      </c>
      <c r="AJ52" s="7" t="s">
        <v>630</v>
      </c>
      <c r="AK52" s="7">
        <v>2020</v>
      </c>
      <c r="AL52" s="7" t="s">
        <v>67</v>
      </c>
      <c r="AM52" s="161" t="s">
        <v>637</v>
      </c>
      <c r="AN52" s="20" t="s">
        <v>789</v>
      </c>
    </row>
    <row r="53" spans="1:40" ht="14.25" hidden="1">
      <c r="A53" s="156" t="s">
        <v>814</v>
      </c>
      <c r="B53" s="68">
        <v>2021</v>
      </c>
      <c r="C53" s="46" t="s">
        <v>815</v>
      </c>
      <c r="D53" s="46" t="s">
        <v>816</v>
      </c>
      <c r="E53" s="20" t="s">
        <v>817</v>
      </c>
      <c r="F53" s="20" t="s">
        <v>695</v>
      </c>
      <c r="G53" s="20" t="s">
        <v>696</v>
      </c>
      <c r="H53" s="18" t="s">
        <v>721</v>
      </c>
      <c r="I53" s="18" t="s">
        <v>722</v>
      </c>
      <c r="J53" s="18" t="s">
        <v>697</v>
      </c>
      <c r="K53" s="20" t="s">
        <v>698</v>
      </c>
      <c r="L53" s="18" t="s">
        <v>699</v>
      </c>
      <c r="M53" s="18" t="s">
        <v>700</v>
      </c>
      <c r="N53" s="18" t="s">
        <v>184</v>
      </c>
      <c r="O53" s="20" t="s">
        <v>89</v>
      </c>
      <c r="P53" s="46" t="s">
        <v>818</v>
      </c>
      <c r="Q53" s="20" t="s">
        <v>819</v>
      </c>
      <c r="R53" s="62">
        <v>409239440</v>
      </c>
      <c r="S53" s="62">
        <v>409239440</v>
      </c>
      <c r="T53" s="62">
        <v>0</v>
      </c>
      <c r="U53" s="66">
        <v>409239440</v>
      </c>
      <c r="V53" s="66"/>
      <c r="W53" s="66"/>
      <c r="X53" s="66"/>
      <c r="Y53" s="66"/>
      <c r="Z53" s="66"/>
      <c r="AA53" s="66"/>
      <c r="AB53" s="66"/>
      <c r="AC53" s="66"/>
      <c r="AD53" s="66"/>
      <c r="AE53" s="66"/>
      <c r="AF53" s="66"/>
      <c r="AG53" s="66"/>
      <c r="AH53" s="65">
        <f t="shared" si="2"/>
        <v>0</v>
      </c>
      <c r="AI53" s="65">
        <f t="shared" si="1"/>
        <v>409239440</v>
      </c>
      <c r="AJ53" s="7" t="s">
        <v>630</v>
      </c>
      <c r="AK53" s="7">
        <v>2022</v>
      </c>
      <c r="AL53" s="7" t="s">
        <v>67</v>
      </c>
      <c r="AM53" s="161" t="s">
        <v>633</v>
      </c>
      <c r="AN53" s="7" t="s">
        <v>703</v>
      </c>
    </row>
    <row r="54" spans="1:40" ht="14.25" hidden="1">
      <c r="A54" s="156" t="s">
        <v>717</v>
      </c>
      <c r="B54" s="68">
        <v>2021</v>
      </c>
      <c r="C54" s="46" t="s">
        <v>820</v>
      </c>
      <c r="D54" s="46" t="s">
        <v>821</v>
      </c>
      <c r="E54" s="20" t="s">
        <v>822</v>
      </c>
      <c r="F54" s="20" t="s">
        <v>470</v>
      </c>
      <c r="G54" s="20" t="s">
        <v>471</v>
      </c>
      <c r="H54" s="18" t="s">
        <v>734</v>
      </c>
      <c r="I54" s="18" t="s">
        <v>735</v>
      </c>
      <c r="J54" s="18" t="s">
        <v>697</v>
      </c>
      <c r="K54" s="20" t="s">
        <v>698</v>
      </c>
      <c r="L54" s="18" t="s">
        <v>723</v>
      </c>
      <c r="M54" s="18" t="s">
        <v>700</v>
      </c>
      <c r="N54" s="18" t="s">
        <v>184</v>
      </c>
      <c r="O54" s="20" t="s">
        <v>89</v>
      </c>
      <c r="P54" s="46" t="s">
        <v>724</v>
      </c>
      <c r="Q54" s="20" t="s">
        <v>725</v>
      </c>
      <c r="R54" s="62">
        <v>460133530</v>
      </c>
      <c r="S54" s="62">
        <v>460133530</v>
      </c>
      <c r="T54" s="62">
        <v>0</v>
      </c>
      <c r="U54" s="66">
        <v>460133530</v>
      </c>
      <c r="V54" s="66"/>
      <c r="W54" s="66"/>
      <c r="X54" s="66"/>
      <c r="Y54" s="66"/>
      <c r="Z54" s="66"/>
      <c r="AA54" s="66"/>
      <c r="AB54" s="66"/>
      <c r="AC54" s="66"/>
      <c r="AD54" s="66"/>
      <c r="AE54" s="66"/>
      <c r="AF54" s="66"/>
      <c r="AG54" s="66"/>
      <c r="AH54" s="65">
        <f t="shared" si="2"/>
        <v>0</v>
      </c>
      <c r="AI54" s="65">
        <f t="shared" si="1"/>
        <v>460133530</v>
      </c>
      <c r="AJ54" s="7" t="s">
        <v>630</v>
      </c>
      <c r="AK54" s="7">
        <v>2022</v>
      </c>
      <c r="AL54" s="7" t="s">
        <v>67</v>
      </c>
      <c r="AM54" s="161" t="s">
        <v>637</v>
      </c>
      <c r="AN54" s="7"/>
    </row>
    <row r="55" spans="1:40" ht="14.25" hidden="1">
      <c r="A55" s="156" t="s">
        <v>814</v>
      </c>
      <c r="B55" s="68">
        <v>2021</v>
      </c>
      <c r="C55" s="46" t="s">
        <v>815</v>
      </c>
      <c r="D55" s="46" t="s">
        <v>816</v>
      </c>
      <c r="E55" s="20" t="s">
        <v>817</v>
      </c>
      <c r="F55" s="20" t="s">
        <v>695</v>
      </c>
      <c r="G55" s="20" t="s">
        <v>696</v>
      </c>
      <c r="H55" s="18" t="s">
        <v>734</v>
      </c>
      <c r="I55" s="18" t="s">
        <v>735</v>
      </c>
      <c r="J55" s="18" t="s">
        <v>697</v>
      </c>
      <c r="K55" s="20" t="s">
        <v>698</v>
      </c>
      <c r="L55" s="18" t="s">
        <v>699</v>
      </c>
      <c r="M55" s="18" t="s">
        <v>700</v>
      </c>
      <c r="N55" s="18" t="s">
        <v>184</v>
      </c>
      <c r="O55" s="20" t="s">
        <v>89</v>
      </c>
      <c r="P55" s="46" t="s">
        <v>818</v>
      </c>
      <c r="Q55" s="20" t="s">
        <v>819</v>
      </c>
      <c r="R55" s="62">
        <v>1917118098</v>
      </c>
      <c r="S55" s="62">
        <v>1917118098</v>
      </c>
      <c r="T55" s="62">
        <v>930543015</v>
      </c>
      <c r="U55" s="66">
        <v>986575083</v>
      </c>
      <c r="V55" s="66"/>
      <c r="W55" s="66"/>
      <c r="X55" s="66"/>
      <c r="Y55" s="66"/>
      <c r="Z55" s="66"/>
      <c r="AA55" s="66"/>
      <c r="AB55" s="66"/>
      <c r="AC55" s="66"/>
      <c r="AD55" s="66"/>
      <c r="AE55" s="66"/>
      <c r="AF55" s="66"/>
      <c r="AG55" s="66"/>
      <c r="AH55" s="65">
        <f t="shared" si="2"/>
        <v>0</v>
      </c>
      <c r="AI55" s="65">
        <f t="shared" si="1"/>
        <v>986575083</v>
      </c>
      <c r="AJ55" s="7" t="s">
        <v>630</v>
      </c>
      <c r="AK55" s="7">
        <v>2022</v>
      </c>
      <c r="AL55" s="7" t="s">
        <v>67</v>
      </c>
      <c r="AM55" s="161" t="s">
        <v>633</v>
      </c>
      <c r="AN55" s="7" t="s">
        <v>703</v>
      </c>
    </row>
    <row r="56" spans="1:40" ht="14.25" hidden="1">
      <c r="A56" s="20" t="s">
        <v>823</v>
      </c>
      <c r="B56" s="68">
        <v>2021</v>
      </c>
      <c r="C56" s="46" t="s">
        <v>824</v>
      </c>
      <c r="D56" s="46" t="s">
        <v>825</v>
      </c>
      <c r="E56" s="20" t="s">
        <v>826</v>
      </c>
      <c r="F56" s="20" t="s">
        <v>827</v>
      </c>
      <c r="G56" s="20" t="s">
        <v>828</v>
      </c>
      <c r="H56" s="18" t="s">
        <v>734</v>
      </c>
      <c r="I56" s="18" t="s">
        <v>735</v>
      </c>
      <c r="J56" s="18" t="s">
        <v>697</v>
      </c>
      <c r="K56" s="20" t="s">
        <v>698</v>
      </c>
      <c r="L56" s="18" t="s">
        <v>829</v>
      </c>
      <c r="M56" s="18" t="s">
        <v>700</v>
      </c>
      <c r="N56" s="18" t="s">
        <v>63</v>
      </c>
      <c r="O56" s="20" t="s">
        <v>89</v>
      </c>
      <c r="P56" s="46" t="s">
        <v>830</v>
      </c>
      <c r="Q56" s="20" t="s">
        <v>831</v>
      </c>
      <c r="R56" s="62">
        <v>150000000</v>
      </c>
      <c r="S56" s="62">
        <v>150000000</v>
      </c>
      <c r="T56" s="62">
        <v>142200000</v>
      </c>
      <c r="U56" s="66">
        <v>7800000</v>
      </c>
      <c r="V56" s="66"/>
      <c r="W56" s="66"/>
      <c r="X56" s="66"/>
      <c r="Y56" s="66"/>
      <c r="Z56" s="66">
        <v>7800000</v>
      </c>
      <c r="AA56" s="66"/>
      <c r="AB56" s="66"/>
      <c r="AC56" s="66"/>
      <c r="AD56" s="66"/>
      <c r="AE56" s="66"/>
      <c r="AF56" s="66"/>
      <c r="AG56" s="66"/>
      <c r="AH56" s="65">
        <f t="shared" si="2"/>
        <v>7800000</v>
      </c>
      <c r="AI56" s="65">
        <f t="shared" si="1"/>
        <v>0</v>
      </c>
      <c r="AJ56" s="7" t="s">
        <v>630</v>
      </c>
      <c r="AK56" s="7">
        <v>2022</v>
      </c>
      <c r="AL56" s="7" t="s">
        <v>67</v>
      </c>
      <c r="AM56" s="161" t="s">
        <v>633</v>
      </c>
      <c r="AN56" s="7" t="s">
        <v>832</v>
      </c>
    </row>
    <row r="57" spans="1:40" ht="14.25" hidden="1">
      <c r="A57" s="156" t="s">
        <v>483</v>
      </c>
      <c r="B57" s="68">
        <v>2021</v>
      </c>
      <c r="C57" s="46" t="s">
        <v>833</v>
      </c>
      <c r="D57" s="46" t="s">
        <v>834</v>
      </c>
      <c r="E57" s="20" t="s">
        <v>835</v>
      </c>
      <c r="F57" s="20" t="s">
        <v>470</v>
      </c>
      <c r="G57" s="20" t="s">
        <v>471</v>
      </c>
      <c r="H57" s="18" t="s">
        <v>734</v>
      </c>
      <c r="I57" s="18" t="s">
        <v>735</v>
      </c>
      <c r="J57" s="18" t="s">
        <v>697</v>
      </c>
      <c r="K57" s="20" t="s">
        <v>698</v>
      </c>
      <c r="L57" s="18" t="s">
        <v>723</v>
      </c>
      <c r="M57" s="18" t="s">
        <v>700</v>
      </c>
      <c r="N57" s="18" t="s">
        <v>165</v>
      </c>
      <c r="O57" s="20" t="s">
        <v>89</v>
      </c>
      <c r="P57" s="46" t="s">
        <v>836</v>
      </c>
      <c r="Q57" s="20" t="s">
        <v>837</v>
      </c>
      <c r="R57" s="62">
        <v>2343730786</v>
      </c>
      <c r="S57" s="62">
        <v>2343730786</v>
      </c>
      <c r="T57" s="62">
        <v>1255490161</v>
      </c>
      <c r="U57" s="66">
        <v>1088240625</v>
      </c>
      <c r="V57" s="66"/>
      <c r="W57" s="66"/>
      <c r="X57" s="66"/>
      <c r="Y57" s="66"/>
      <c r="Z57" s="66"/>
      <c r="AA57" s="66"/>
      <c r="AB57" s="66"/>
      <c r="AC57" s="66"/>
      <c r="AD57" s="66"/>
      <c r="AE57" s="66"/>
      <c r="AF57" s="66"/>
      <c r="AG57" s="66"/>
      <c r="AH57" s="65">
        <f t="shared" si="2"/>
        <v>0</v>
      </c>
      <c r="AI57" s="65">
        <f t="shared" si="1"/>
        <v>1088240625</v>
      </c>
      <c r="AJ57" s="7" t="s">
        <v>630</v>
      </c>
      <c r="AK57" s="7">
        <v>2022</v>
      </c>
      <c r="AL57" s="7" t="s">
        <v>67</v>
      </c>
      <c r="AM57" s="161" t="s">
        <v>637</v>
      </c>
      <c r="AN57" s="7"/>
    </row>
    <row r="58" spans="1:40" ht="14.25" hidden="1">
      <c r="A58" s="156" t="s">
        <v>838</v>
      </c>
      <c r="B58" s="68">
        <v>2021</v>
      </c>
      <c r="C58" s="46" t="s">
        <v>833</v>
      </c>
      <c r="D58" s="46" t="s">
        <v>839</v>
      </c>
      <c r="E58" s="20" t="s">
        <v>840</v>
      </c>
      <c r="F58" s="20" t="s">
        <v>470</v>
      </c>
      <c r="G58" s="20" t="s">
        <v>471</v>
      </c>
      <c r="H58" s="18" t="s">
        <v>734</v>
      </c>
      <c r="I58" s="18" t="s">
        <v>735</v>
      </c>
      <c r="J58" s="18" t="s">
        <v>697</v>
      </c>
      <c r="K58" s="20" t="s">
        <v>698</v>
      </c>
      <c r="L58" s="18" t="s">
        <v>723</v>
      </c>
      <c r="M58" s="18" t="s">
        <v>700</v>
      </c>
      <c r="N58" s="18" t="s">
        <v>165</v>
      </c>
      <c r="O58" s="20" t="s">
        <v>89</v>
      </c>
      <c r="P58" s="46" t="s">
        <v>841</v>
      </c>
      <c r="Q58" s="20" t="s">
        <v>842</v>
      </c>
      <c r="R58" s="62">
        <v>2893218780</v>
      </c>
      <c r="S58" s="62">
        <v>2893218780</v>
      </c>
      <c r="T58" s="62">
        <v>1580609283</v>
      </c>
      <c r="U58" s="66">
        <v>1312609497</v>
      </c>
      <c r="V58" s="66"/>
      <c r="W58" s="66"/>
      <c r="X58" s="66">
        <v>143632686</v>
      </c>
      <c r="Y58" s="66"/>
      <c r="Z58" s="66"/>
      <c r="AA58" s="66"/>
      <c r="AB58" s="66"/>
      <c r="AC58" s="66"/>
      <c r="AD58" s="66"/>
      <c r="AE58" s="66"/>
      <c r="AF58" s="66"/>
      <c r="AG58" s="66"/>
      <c r="AH58" s="65">
        <f t="shared" si="2"/>
        <v>143632686</v>
      </c>
      <c r="AI58" s="65">
        <f t="shared" si="1"/>
        <v>1168976811</v>
      </c>
      <c r="AJ58" s="7" t="s">
        <v>630</v>
      </c>
      <c r="AK58" s="7">
        <v>2022</v>
      </c>
      <c r="AL58" s="7" t="s">
        <v>67</v>
      </c>
      <c r="AM58" s="161" t="s">
        <v>637</v>
      </c>
      <c r="AN58" s="7" t="s">
        <v>843</v>
      </c>
    </row>
    <row r="59" spans="1:40" ht="14.25" hidden="1">
      <c r="A59" s="23">
        <v>536</v>
      </c>
      <c r="B59" s="68">
        <v>2016</v>
      </c>
      <c r="C59" s="22">
        <v>947</v>
      </c>
      <c r="D59" s="22">
        <v>1692</v>
      </c>
      <c r="E59" s="53" t="s">
        <v>277</v>
      </c>
      <c r="F59" s="7" t="s">
        <v>278</v>
      </c>
      <c r="G59" s="7" t="s">
        <v>279</v>
      </c>
      <c r="H59" s="7"/>
      <c r="I59" s="7"/>
      <c r="J59" s="7"/>
      <c r="K59" s="7" t="s">
        <v>279</v>
      </c>
      <c r="L59" s="7"/>
      <c r="M59" s="7"/>
      <c r="N59" s="7"/>
      <c r="O59" s="7" t="s">
        <v>89</v>
      </c>
      <c r="P59" s="22">
        <v>901039622</v>
      </c>
      <c r="Q59" s="7" t="s">
        <v>280</v>
      </c>
      <c r="R59" s="8">
        <v>1823879258</v>
      </c>
      <c r="S59" s="8">
        <v>1823879258</v>
      </c>
      <c r="T59" s="8">
        <v>0</v>
      </c>
      <c r="U59" s="65">
        <v>1823879258</v>
      </c>
      <c r="V59" s="65"/>
      <c r="W59" s="65"/>
      <c r="X59" s="65"/>
      <c r="Y59" s="65"/>
      <c r="Z59" s="65"/>
      <c r="AA59" s="65"/>
      <c r="AB59" s="65"/>
      <c r="AC59" s="65"/>
      <c r="AD59" s="65"/>
      <c r="AE59" s="65"/>
      <c r="AF59" s="65"/>
      <c r="AG59" s="65"/>
      <c r="AH59" s="65">
        <f t="shared" si="2"/>
        <v>0</v>
      </c>
      <c r="AI59" s="65">
        <f t="shared" si="1"/>
        <v>1823879258</v>
      </c>
      <c r="AJ59" s="7" t="s">
        <v>630</v>
      </c>
      <c r="AK59" s="7">
        <v>2017</v>
      </c>
      <c r="AL59" s="7" t="s">
        <v>67</v>
      </c>
      <c r="AM59" s="161" t="s">
        <v>637</v>
      </c>
      <c r="AN59" s="7" t="s">
        <v>623</v>
      </c>
    </row>
    <row r="60" spans="1:40" ht="14.25" hidden="1">
      <c r="A60" s="20" t="s">
        <v>823</v>
      </c>
      <c r="B60" s="68">
        <v>2021</v>
      </c>
      <c r="C60" s="46" t="s">
        <v>824</v>
      </c>
      <c r="D60" s="46" t="s">
        <v>825</v>
      </c>
      <c r="E60" s="20" t="s">
        <v>826</v>
      </c>
      <c r="F60" s="20" t="s">
        <v>827</v>
      </c>
      <c r="G60" s="20" t="s">
        <v>828</v>
      </c>
      <c r="H60" s="18" t="s">
        <v>721</v>
      </c>
      <c r="I60" s="18" t="s">
        <v>722</v>
      </c>
      <c r="J60" s="18" t="s">
        <v>697</v>
      </c>
      <c r="K60" s="20" t="s">
        <v>698</v>
      </c>
      <c r="L60" s="18" t="s">
        <v>829</v>
      </c>
      <c r="M60" s="18" t="s">
        <v>700</v>
      </c>
      <c r="N60" s="18" t="s">
        <v>63</v>
      </c>
      <c r="O60" s="20" t="s">
        <v>89</v>
      </c>
      <c r="P60" s="46" t="s">
        <v>830</v>
      </c>
      <c r="Q60" s="20" t="s">
        <v>831</v>
      </c>
      <c r="R60" s="62">
        <v>8000000</v>
      </c>
      <c r="S60" s="62">
        <v>8000000</v>
      </c>
      <c r="T60" s="62">
        <v>0</v>
      </c>
      <c r="U60" s="66">
        <v>8000000</v>
      </c>
      <c r="V60" s="66"/>
      <c r="W60" s="66"/>
      <c r="X60" s="66"/>
      <c r="Y60" s="66"/>
      <c r="Z60" s="66">
        <v>8000000</v>
      </c>
      <c r="AA60" s="66"/>
      <c r="AB60" s="66"/>
      <c r="AC60" s="66"/>
      <c r="AD60" s="66"/>
      <c r="AE60" s="66"/>
      <c r="AF60" s="66"/>
      <c r="AG60" s="66"/>
      <c r="AH60" s="65">
        <f t="shared" si="2"/>
        <v>8000000</v>
      </c>
      <c r="AI60" s="65">
        <f t="shared" si="1"/>
        <v>0</v>
      </c>
      <c r="AJ60" s="7" t="s">
        <v>630</v>
      </c>
      <c r="AK60" s="7">
        <v>2022</v>
      </c>
      <c r="AL60" s="7" t="s">
        <v>67</v>
      </c>
      <c r="AM60" s="161" t="s">
        <v>633</v>
      </c>
      <c r="AN60" s="7" t="s">
        <v>832</v>
      </c>
    </row>
    <row r="61" spans="1:40" ht="14.25" hidden="1">
      <c r="A61" s="156" t="s">
        <v>844</v>
      </c>
      <c r="B61" s="68">
        <v>2021</v>
      </c>
      <c r="C61" s="46" t="s">
        <v>833</v>
      </c>
      <c r="D61" s="46" t="s">
        <v>845</v>
      </c>
      <c r="E61" s="20" t="s">
        <v>846</v>
      </c>
      <c r="F61" s="20" t="s">
        <v>470</v>
      </c>
      <c r="G61" s="20" t="s">
        <v>471</v>
      </c>
      <c r="H61" s="18" t="s">
        <v>734</v>
      </c>
      <c r="I61" s="18" t="s">
        <v>735</v>
      </c>
      <c r="J61" s="18" t="s">
        <v>697</v>
      </c>
      <c r="K61" s="20" t="s">
        <v>698</v>
      </c>
      <c r="L61" s="18" t="s">
        <v>723</v>
      </c>
      <c r="M61" s="18" t="s">
        <v>700</v>
      </c>
      <c r="N61" s="18" t="s">
        <v>165</v>
      </c>
      <c r="O61" s="20" t="s">
        <v>89</v>
      </c>
      <c r="P61" s="46" t="s">
        <v>847</v>
      </c>
      <c r="Q61" s="20" t="s">
        <v>848</v>
      </c>
      <c r="R61" s="62">
        <v>3123821660</v>
      </c>
      <c r="S61" s="62">
        <v>3123821660</v>
      </c>
      <c r="T61" s="62">
        <v>601455750</v>
      </c>
      <c r="U61" s="66">
        <v>2522365910</v>
      </c>
      <c r="V61" s="66"/>
      <c r="W61" s="66"/>
      <c r="X61" s="66"/>
      <c r="Y61" s="66"/>
      <c r="Z61" s="66"/>
      <c r="AA61" s="66"/>
      <c r="AB61" s="66"/>
      <c r="AC61" s="66"/>
      <c r="AD61" s="66"/>
      <c r="AE61" s="66"/>
      <c r="AF61" s="66"/>
      <c r="AG61" s="66"/>
      <c r="AH61" s="65">
        <f t="shared" si="2"/>
        <v>0</v>
      </c>
      <c r="AI61" s="65">
        <f t="shared" si="1"/>
        <v>2522365910</v>
      </c>
      <c r="AJ61" s="7" t="s">
        <v>630</v>
      </c>
      <c r="AK61" s="7">
        <v>2022</v>
      </c>
      <c r="AL61" s="7" t="s">
        <v>67</v>
      </c>
      <c r="AM61" s="161" t="s">
        <v>637</v>
      </c>
      <c r="AN61" s="7" t="s">
        <v>849</v>
      </c>
    </row>
    <row r="62" spans="1:40" s="137" customFormat="1" ht="13.5">
      <c r="A62" s="135" t="s">
        <v>3</v>
      </c>
      <c r="B62" s="136"/>
      <c r="C62" s="135"/>
      <c r="D62" s="135"/>
      <c r="P62" s="135"/>
      <c r="R62" s="138"/>
      <c r="S62" s="138"/>
      <c r="T62" s="138"/>
      <c r="U62" s="139">
        <f t="shared" ref="U62:AI62" si="3">SUBTOTAL(9,U3:U61)</f>
        <v>55377652</v>
      </c>
      <c r="V62" s="139">
        <f t="shared" si="3"/>
        <v>21271512</v>
      </c>
      <c r="W62" s="139">
        <f t="shared" si="3"/>
        <v>0</v>
      </c>
      <c r="X62" s="139">
        <f t="shared" si="3"/>
        <v>0</v>
      </c>
      <c r="Y62" s="139">
        <f t="shared" si="3"/>
        <v>0</v>
      </c>
      <c r="Z62" s="139">
        <f t="shared" si="3"/>
        <v>12631913</v>
      </c>
      <c r="AA62" s="139">
        <f t="shared" si="3"/>
        <v>0</v>
      </c>
      <c r="AB62" s="139">
        <f t="shared" si="3"/>
        <v>0</v>
      </c>
      <c r="AC62" s="139">
        <f t="shared" si="3"/>
        <v>0</v>
      </c>
      <c r="AD62" s="139">
        <f t="shared" si="3"/>
        <v>0</v>
      </c>
      <c r="AE62" s="139">
        <f t="shared" si="3"/>
        <v>0</v>
      </c>
      <c r="AF62" s="139">
        <f t="shared" si="3"/>
        <v>0</v>
      </c>
      <c r="AG62" s="139">
        <f t="shared" si="3"/>
        <v>0</v>
      </c>
      <c r="AH62" s="139">
        <f t="shared" si="3"/>
        <v>33903425</v>
      </c>
      <c r="AI62" s="139">
        <f t="shared" si="3"/>
        <v>21474227</v>
      </c>
      <c r="AM62" s="139"/>
    </row>
    <row r="64" spans="1:40">
      <c r="AJ64" s="57"/>
      <c r="AK64" s="57"/>
    </row>
    <row r="65" spans="36:37">
      <c r="AJ65" s="57"/>
      <c r="AK65" s="57"/>
    </row>
  </sheetData>
  <autoFilter ref="A2:DK61" xr:uid="{2DDB4731-E8C2-4903-B5DD-3D800C5637E4}">
    <filterColumn colId="38">
      <filters>
        <filter val="Subsecretaría de Gestión Corporativa"/>
      </filters>
    </filterColumn>
  </autoFilter>
  <mergeCells count="1">
    <mergeCell ref="V1:AG1"/>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DF88-0085-46C1-9A4A-47A1A8EFEF87}">
  <dimension ref="A1:DK53"/>
  <sheetViews>
    <sheetView topLeftCell="P1" zoomScale="70" zoomScaleNormal="70" workbookViewId="0">
      <selection activeCell="P16" sqref="P16"/>
    </sheetView>
  </sheetViews>
  <sheetFormatPr baseColWidth="10" defaultColWidth="11.53125" defaultRowHeight="13.9"/>
  <cols>
    <col min="1" max="1" width="9.53125" style="51" customWidth="1"/>
    <col min="2" max="2" width="6.33203125" style="69" bestFit="1" customWidth="1"/>
    <col min="3" max="3" width="8.33203125" style="51" bestFit="1" customWidth="1"/>
    <col min="4" max="4" width="12" style="51" bestFit="1" customWidth="1"/>
    <col min="5" max="5" width="15.53125" style="1" customWidth="1"/>
    <col min="6" max="6" width="27.33203125" style="1" bestFit="1" customWidth="1"/>
    <col min="7" max="7" width="14.33203125" style="1" customWidth="1"/>
    <col min="8" max="8" width="13.46484375" style="1" bestFit="1" customWidth="1"/>
    <col min="9" max="9" width="46.46484375" style="1" customWidth="1"/>
    <col min="10" max="10" width="12.86328125" style="1" bestFit="1" customWidth="1"/>
    <col min="11" max="11" width="49.6640625" style="1" bestFit="1" customWidth="1"/>
    <col min="12" max="12" width="13" style="1" bestFit="1" customWidth="1"/>
    <col min="13" max="13" width="24.86328125" style="51" bestFit="1" customWidth="1"/>
    <col min="14" max="14" width="79.1328125" style="1" bestFit="1" customWidth="1"/>
    <col min="15" max="16" width="22" style="52" bestFit="1" customWidth="1"/>
    <col min="17" max="17" width="25" style="52" bestFit="1" customWidth="1"/>
    <col min="18" max="18" width="30.53125" style="67" customWidth="1"/>
    <col min="19" max="19" width="24.33203125" style="67" bestFit="1" customWidth="1"/>
    <col min="20" max="20" width="17.46484375" style="67" bestFit="1" customWidth="1"/>
    <col min="21" max="21" width="19.33203125" style="67" bestFit="1" customWidth="1"/>
    <col min="22" max="23" width="20.53125" style="67" customWidth="1"/>
    <col min="24" max="24" width="18.1328125" style="67" bestFit="1" customWidth="1"/>
    <col min="25" max="25" width="20.6640625" style="67" customWidth="1"/>
    <col min="26" max="26" width="11.53125" style="67" bestFit="1" customWidth="1"/>
    <col min="27" max="27" width="23.6640625" style="67" bestFit="1" customWidth="1"/>
    <col min="28" max="28" width="22.46484375" style="140" bestFit="1" customWidth="1"/>
    <col min="29" max="29" width="44.46484375" style="1" customWidth="1"/>
    <col min="30" max="30" width="11.86328125" style="1" bestFit="1" customWidth="1"/>
    <col min="31" max="31" width="23.6640625" style="1" bestFit="1" customWidth="1"/>
    <col min="32" max="32" width="11.33203125" style="1" bestFit="1" customWidth="1"/>
    <col min="33" max="33" width="13" style="1" bestFit="1" customWidth="1"/>
    <col min="34" max="34" width="16.86328125" style="1" bestFit="1" customWidth="1"/>
    <col min="35" max="35" width="13.86328125" style="1" bestFit="1" customWidth="1"/>
    <col min="36" max="36" width="16.33203125" style="1" bestFit="1" customWidth="1"/>
    <col min="37" max="37" width="16" style="1" bestFit="1" customWidth="1"/>
    <col min="38" max="38" width="20.53125" style="80" bestFit="1" customWidth="1"/>
    <col min="39" max="39" width="26.1328125" style="49" customWidth="1"/>
    <col min="40" max="40" width="19.53125" style="1" customWidth="1"/>
    <col min="41" max="16384" width="11.53125" style="1"/>
  </cols>
  <sheetData>
    <row r="1" spans="1:115">
      <c r="R1" s="134"/>
      <c r="S1" s="302"/>
      <c r="T1" s="302"/>
      <c r="U1" s="302"/>
      <c r="V1" s="302"/>
      <c r="W1" s="302"/>
      <c r="X1" s="302"/>
      <c r="Y1" s="302"/>
      <c r="Z1" s="302"/>
      <c r="AA1" s="141"/>
      <c r="AB1" s="67"/>
      <c r="AF1" s="303" t="s">
        <v>850</v>
      </c>
      <c r="AG1" s="303"/>
      <c r="AH1" s="303"/>
      <c r="AI1" s="303"/>
      <c r="AJ1" s="303"/>
      <c r="AK1" s="303"/>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ht="14.25">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5" si="0">SUM(S3:Z3)</f>
        <v>78782137</v>
      </c>
      <c r="AB3" s="65">
        <f t="shared" ref="AB3:AB15" si="1">+R3-AA3</f>
        <v>0</v>
      </c>
      <c r="AC3" s="7" t="s">
        <v>630</v>
      </c>
      <c r="AD3" s="7">
        <v>2021</v>
      </c>
      <c r="AE3" s="7" t="s">
        <v>67</v>
      </c>
      <c r="AF3" s="7"/>
      <c r="AG3" s="7"/>
      <c r="AH3" s="7"/>
      <c r="AI3" s="7"/>
      <c r="AJ3" s="7"/>
      <c r="AK3" s="7"/>
      <c r="AL3" s="158">
        <f t="shared" ref="AL3:AL15"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ht="14.2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ht="14.2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ht="14.2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ht="14.2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ht="14.2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ht="14.2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87">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ht="14.2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87">
        <v>1528136</v>
      </c>
      <c r="U10" s="66"/>
      <c r="V10" s="66"/>
      <c r="W10" s="66"/>
      <c r="X10" s="66"/>
      <c r="Y10" s="66"/>
      <c r="Z10" s="66"/>
      <c r="AA10" s="65">
        <f t="shared" si="0"/>
        <v>1528136</v>
      </c>
      <c r="AB10" s="65">
        <f t="shared" si="1"/>
        <v>446237</v>
      </c>
      <c r="AC10" s="7" t="s">
        <v>91</v>
      </c>
      <c r="AD10" s="7">
        <v>2022</v>
      </c>
      <c r="AE10" s="7" t="s">
        <v>67</v>
      </c>
      <c r="AF10" s="7"/>
      <c r="AG10" s="7"/>
      <c r="AH10" s="7"/>
      <c r="AI10" s="7"/>
      <c r="AJ10" s="7"/>
      <c r="AK10" s="7"/>
      <c r="AL10" s="158">
        <f t="shared" si="2"/>
        <v>446237</v>
      </c>
      <c r="AM10" s="161"/>
      <c r="AN10" s="7" t="s">
        <v>813</v>
      </c>
    </row>
    <row r="11" spans="1:115" ht="14.2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s="180" customFormat="1" ht="14.25">
      <c r="A12" s="22">
        <v>292</v>
      </c>
      <c r="B12" s="68">
        <v>2017</v>
      </c>
      <c r="C12" s="22">
        <v>596</v>
      </c>
      <c r="D12" s="22">
        <v>746</v>
      </c>
      <c r="E12" s="53" t="s">
        <v>292</v>
      </c>
      <c r="F12" s="7" t="s">
        <v>289</v>
      </c>
      <c r="G12" s="7" t="s">
        <v>290</v>
      </c>
      <c r="H12" s="7"/>
      <c r="I12" s="7"/>
      <c r="J12" s="7"/>
      <c r="K12" s="7" t="s">
        <v>290</v>
      </c>
      <c r="L12" s="7" t="s">
        <v>249</v>
      </c>
      <c r="M12" s="22">
        <v>79352868</v>
      </c>
      <c r="N12" s="7" t="s">
        <v>146</v>
      </c>
      <c r="O12" s="8">
        <v>72000000</v>
      </c>
      <c r="P12" s="8">
        <v>72000000</v>
      </c>
      <c r="Q12" s="8">
        <v>0</v>
      </c>
      <c r="R12" s="65">
        <v>60000000</v>
      </c>
      <c r="S12" s="65"/>
      <c r="T12" s="65"/>
      <c r="U12" s="65"/>
      <c r="V12" s="65"/>
      <c r="W12" s="65"/>
      <c r="X12" s="65"/>
      <c r="Y12" s="65">
        <v>24000000</v>
      </c>
      <c r="Z12" s="65"/>
      <c r="AA12" s="65">
        <f t="shared" si="0"/>
        <v>24000000</v>
      </c>
      <c r="AB12" s="65">
        <f t="shared" si="1"/>
        <v>36000000</v>
      </c>
      <c r="AC12" s="7" t="s">
        <v>66</v>
      </c>
      <c r="AD12" s="7">
        <v>2018</v>
      </c>
      <c r="AE12" s="7" t="s">
        <v>67</v>
      </c>
      <c r="AF12" s="7"/>
      <c r="AG12" s="7"/>
      <c r="AH12" s="7"/>
      <c r="AI12" s="7"/>
      <c r="AJ12" s="7"/>
      <c r="AK12" s="7"/>
      <c r="AL12" s="158">
        <f t="shared" ref="AL12" si="3">+AB12-AF12-AG12-AH12-AI12-AJ12-AK12</f>
        <v>36000000</v>
      </c>
      <c r="AM12" s="24" t="s">
        <v>634</v>
      </c>
      <c r="AN12" s="7" t="s">
        <v>860</v>
      </c>
    </row>
    <row r="13" spans="1:115" ht="14.25">
      <c r="A13" s="20" t="s">
        <v>823</v>
      </c>
      <c r="B13" s="68">
        <v>2021</v>
      </c>
      <c r="C13" s="46" t="s">
        <v>824</v>
      </c>
      <c r="D13" s="46" t="s">
        <v>825</v>
      </c>
      <c r="E13" s="20" t="s">
        <v>826</v>
      </c>
      <c r="F13" s="20" t="s">
        <v>827</v>
      </c>
      <c r="G13" s="20" t="s">
        <v>828</v>
      </c>
      <c r="H13" s="18" t="s">
        <v>734</v>
      </c>
      <c r="I13" s="18" t="s">
        <v>735</v>
      </c>
      <c r="J13" s="18" t="s">
        <v>697</v>
      </c>
      <c r="K13" s="20" t="s">
        <v>698</v>
      </c>
      <c r="L13" s="20" t="s">
        <v>89</v>
      </c>
      <c r="M13" s="46" t="s">
        <v>830</v>
      </c>
      <c r="N13" s="20" t="s">
        <v>831</v>
      </c>
      <c r="O13" s="62">
        <v>150000000</v>
      </c>
      <c r="P13" s="62">
        <v>150000000</v>
      </c>
      <c r="Q13" s="62">
        <v>142200000</v>
      </c>
      <c r="R13" s="66">
        <v>7800000</v>
      </c>
      <c r="S13" s="66"/>
      <c r="T13" s="66"/>
      <c r="U13" s="87">
        <v>7800000</v>
      </c>
      <c r="V13" s="66"/>
      <c r="W13" s="66"/>
      <c r="X13" s="66"/>
      <c r="Y13" s="66"/>
      <c r="Z13" s="66"/>
      <c r="AA13" s="65">
        <f t="shared" si="0"/>
        <v>7800000</v>
      </c>
      <c r="AB13" s="65">
        <f t="shared" si="1"/>
        <v>0</v>
      </c>
      <c r="AC13" s="7" t="s">
        <v>630</v>
      </c>
      <c r="AD13" s="7">
        <v>2022</v>
      </c>
      <c r="AE13" s="7" t="s">
        <v>67</v>
      </c>
      <c r="AF13" s="7"/>
      <c r="AG13" s="7"/>
      <c r="AH13" s="7"/>
      <c r="AI13" s="7"/>
      <c r="AJ13" s="7"/>
      <c r="AK13" s="7"/>
      <c r="AL13" s="158">
        <f t="shared" si="2"/>
        <v>0</v>
      </c>
      <c r="AM13" s="161" t="s">
        <v>855</v>
      </c>
      <c r="AN13" s="7" t="s">
        <v>832</v>
      </c>
    </row>
    <row r="14" spans="1:115" ht="14.25">
      <c r="A14" s="20" t="s">
        <v>838</v>
      </c>
      <c r="B14" s="68">
        <v>2021</v>
      </c>
      <c r="C14" s="46" t="s">
        <v>833</v>
      </c>
      <c r="D14" s="46" t="s">
        <v>839</v>
      </c>
      <c r="E14" s="20" t="s">
        <v>840</v>
      </c>
      <c r="F14" s="20" t="s">
        <v>470</v>
      </c>
      <c r="G14" s="20" t="s">
        <v>471</v>
      </c>
      <c r="H14" s="18" t="s">
        <v>734</v>
      </c>
      <c r="I14" s="18" t="s">
        <v>735</v>
      </c>
      <c r="J14" s="18" t="s">
        <v>697</v>
      </c>
      <c r="K14" s="20" t="s">
        <v>698</v>
      </c>
      <c r="L14" s="20" t="s">
        <v>89</v>
      </c>
      <c r="M14" s="46" t="s">
        <v>841</v>
      </c>
      <c r="N14" s="20" t="s">
        <v>842</v>
      </c>
      <c r="O14" s="62">
        <v>2893218780</v>
      </c>
      <c r="P14" s="62">
        <v>2893218780</v>
      </c>
      <c r="Q14" s="62">
        <v>1580609283</v>
      </c>
      <c r="R14" s="66">
        <v>1312609497</v>
      </c>
      <c r="S14" s="87">
        <v>143632686</v>
      </c>
      <c r="T14" s="66"/>
      <c r="U14" s="66"/>
      <c r="V14" s="66"/>
      <c r="W14" s="66"/>
      <c r="X14" s="66"/>
      <c r="Y14" s="66"/>
      <c r="Z14" s="66"/>
      <c r="AA14" s="65">
        <f t="shared" si="0"/>
        <v>143632686</v>
      </c>
      <c r="AB14" s="65">
        <f t="shared" si="1"/>
        <v>1168976811</v>
      </c>
      <c r="AC14" s="7" t="s">
        <v>630</v>
      </c>
      <c r="AD14" s="7">
        <v>2022</v>
      </c>
      <c r="AE14" s="7" t="s">
        <v>67</v>
      </c>
      <c r="AF14" s="7"/>
      <c r="AG14" s="7"/>
      <c r="AH14" s="7"/>
      <c r="AI14" s="7"/>
      <c r="AJ14" s="7"/>
      <c r="AK14" s="7"/>
      <c r="AL14" s="158">
        <f t="shared" si="2"/>
        <v>1168976811</v>
      </c>
      <c r="AM14" s="161" t="s">
        <v>637</v>
      </c>
      <c r="AN14" s="7" t="s">
        <v>843</v>
      </c>
    </row>
    <row r="15" spans="1:115" ht="14.25">
      <c r="A15" s="20" t="s">
        <v>823</v>
      </c>
      <c r="B15" s="68">
        <v>2021</v>
      </c>
      <c r="C15" s="46" t="s">
        <v>824</v>
      </c>
      <c r="D15" s="46" t="s">
        <v>825</v>
      </c>
      <c r="E15" s="20" t="s">
        <v>826</v>
      </c>
      <c r="F15" s="20" t="s">
        <v>827</v>
      </c>
      <c r="G15" s="20" t="s">
        <v>828</v>
      </c>
      <c r="H15" s="18" t="s">
        <v>721</v>
      </c>
      <c r="I15" s="18" t="s">
        <v>722</v>
      </c>
      <c r="J15" s="18" t="s">
        <v>697</v>
      </c>
      <c r="K15" s="20" t="s">
        <v>698</v>
      </c>
      <c r="L15" s="20" t="s">
        <v>89</v>
      </c>
      <c r="M15" s="46" t="s">
        <v>830</v>
      </c>
      <c r="N15" s="20" t="s">
        <v>831</v>
      </c>
      <c r="O15" s="62">
        <v>8000000</v>
      </c>
      <c r="P15" s="62">
        <v>8000000</v>
      </c>
      <c r="Q15" s="62">
        <v>0</v>
      </c>
      <c r="R15" s="66">
        <v>8000000</v>
      </c>
      <c r="S15" s="66"/>
      <c r="T15" s="66"/>
      <c r="U15" s="87">
        <v>8000000</v>
      </c>
      <c r="V15" s="66"/>
      <c r="W15" s="66"/>
      <c r="X15" s="66"/>
      <c r="Y15" s="66"/>
      <c r="Z15" s="66"/>
      <c r="AA15" s="65">
        <f t="shared" si="0"/>
        <v>8000000</v>
      </c>
      <c r="AB15" s="65">
        <f t="shared" si="1"/>
        <v>0</v>
      </c>
      <c r="AC15" s="7" t="s">
        <v>630</v>
      </c>
      <c r="AD15" s="7">
        <v>2022</v>
      </c>
      <c r="AE15" s="7" t="s">
        <v>67</v>
      </c>
      <c r="AF15" s="7"/>
      <c r="AG15" s="7"/>
      <c r="AH15" s="7"/>
      <c r="AI15" s="7"/>
      <c r="AJ15" s="7"/>
      <c r="AK15" s="7"/>
      <c r="AL15" s="158">
        <f t="shared" si="2"/>
        <v>0</v>
      </c>
      <c r="AM15" s="161" t="s">
        <v>855</v>
      </c>
      <c r="AN15" s="7" t="s">
        <v>832</v>
      </c>
    </row>
    <row r="16" spans="1:115" s="137" customFormat="1" ht="13.5">
      <c r="A16" s="182" t="s">
        <v>3</v>
      </c>
      <c r="B16" s="136"/>
      <c r="C16" s="135"/>
      <c r="D16" s="135"/>
      <c r="M16" s="135"/>
      <c r="O16" s="138"/>
      <c r="P16" s="138"/>
      <c r="Q16" s="138"/>
      <c r="R16" s="139">
        <f t="shared" ref="R16:AB16" si="4">SUBTOTAL(9,R3:R15)</f>
        <v>2751303929</v>
      </c>
      <c r="S16" s="139">
        <f t="shared" si="4"/>
        <v>235759986</v>
      </c>
      <c r="T16" s="139">
        <f t="shared" si="4"/>
        <v>1528136</v>
      </c>
      <c r="U16" s="139">
        <f t="shared" si="4"/>
        <v>35485694</v>
      </c>
      <c r="V16" s="139">
        <f t="shared" si="4"/>
        <v>280413695</v>
      </c>
      <c r="W16" s="139">
        <f t="shared" si="4"/>
        <v>59464549</v>
      </c>
      <c r="X16" s="139">
        <f t="shared" si="4"/>
        <v>5550000</v>
      </c>
      <c r="Y16" s="139">
        <f t="shared" si="4"/>
        <v>433417459</v>
      </c>
      <c r="Z16" s="139">
        <f t="shared" si="4"/>
        <v>0</v>
      </c>
      <c r="AA16" s="139">
        <f t="shared" si="4"/>
        <v>1051619519</v>
      </c>
      <c r="AB16" s="139">
        <f t="shared" si="4"/>
        <v>1699684410</v>
      </c>
      <c r="AF16" s="139">
        <f t="shared" ref="AF16:AL16" si="5">SUBTOTAL(9,AF3:AF15)</f>
        <v>0</v>
      </c>
      <c r="AG16" s="139">
        <f t="shared" si="5"/>
        <v>0</v>
      </c>
      <c r="AH16" s="139">
        <f t="shared" si="5"/>
        <v>0</v>
      </c>
      <c r="AI16" s="139">
        <f t="shared" si="5"/>
        <v>0</v>
      </c>
      <c r="AJ16" s="139">
        <f t="shared" si="5"/>
        <v>0</v>
      </c>
      <c r="AK16" s="139">
        <f t="shared" si="5"/>
        <v>0</v>
      </c>
      <c r="AL16" s="159">
        <f t="shared" si="5"/>
        <v>1699684410</v>
      </c>
      <c r="AM16" s="139"/>
    </row>
    <row r="18" spans="18:30">
      <c r="AC18" s="57"/>
      <c r="AD18" s="57"/>
    </row>
    <row r="19" spans="18:30">
      <c r="AC19" s="57"/>
      <c r="AD19"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5" xr:uid="{AD171B4C-2E3B-4887-B394-A93D23E379F5}">
    <sortState xmlns:xlrd2="http://schemas.microsoft.com/office/spreadsheetml/2017/richdata2" ref="A3:AN15">
      <sortCondition ref="B2:B15"/>
    </sortState>
  </autoFilter>
  <mergeCells count="2">
    <mergeCell ref="S1:Z1"/>
    <mergeCell ref="AF1:AK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B2AFC-CEB3-4478-A13B-BE3BB8B4FFCA}">
  <dimension ref="A1:DK53"/>
  <sheetViews>
    <sheetView zoomScale="70" zoomScaleNormal="70" workbookViewId="0">
      <selection activeCell="F30" sqref="F30"/>
    </sheetView>
  </sheetViews>
  <sheetFormatPr baseColWidth="10" defaultColWidth="11.53125" defaultRowHeight="13.9"/>
  <cols>
    <col min="1" max="1" width="9.53125" style="51" customWidth="1"/>
    <col min="2" max="2" width="6.33203125" style="69" bestFit="1" customWidth="1"/>
    <col min="3" max="3" width="8.33203125" style="51" bestFit="1" customWidth="1"/>
    <col min="4" max="4" width="12" style="51" bestFit="1" customWidth="1"/>
    <col min="5" max="5" width="15.53125" style="1" customWidth="1"/>
    <col min="6" max="6" width="27.33203125" style="1" bestFit="1" customWidth="1"/>
    <col min="7" max="7" width="89.53125" style="1" bestFit="1" customWidth="1"/>
    <col min="8" max="8" width="13.46484375" style="1" bestFit="1" customWidth="1"/>
    <col min="9" max="9" width="46.46484375" style="1" bestFit="1" customWidth="1"/>
    <col min="10" max="10" width="27.33203125" style="1" bestFit="1" customWidth="1"/>
    <col min="11" max="11" width="49.6640625" style="1" bestFit="1" customWidth="1"/>
    <col min="12" max="12" width="26.86328125" style="1" bestFit="1" customWidth="1"/>
    <col min="13" max="13" width="24.86328125" style="51" bestFit="1" customWidth="1"/>
    <col min="14" max="14" width="79.1328125" style="1" bestFit="1" customWidth="1"/>
    <col min="15" max="17" width="22" style="52" bestFit="1" customWidth="1"/>
    <col min="18" max="18" width="30.53125" style="67" customWidth="1"/>
    <col min="19" max="19" width="24.33203125" style="67" bestFit="1" customWidth="1"/>
    <col min="20" max="20" width="17.46484375" style="67" bestFit="1" customWidth="1"/>
    <col min="21" max="21" width="19.33203125" style="67" bestFit="1" customWidth="1"/>
    <col min="22" max="23" width="20.53125" style="67" customWidth="1"/>
    <col min="24" max="24" width="18.1328125" style="67" bestFit="1" customWidth="1"/>
    <col min="25" max="25" width="20.6640625" style="67" bestFit="1" customWidth="1"/>
    <col min="26" max="26" width="0.1328125" style="67" customWidth="1"/>
    <col min="27" max="27" width="20.53125" style="67" customWidth="1"/>
    <col min="28" max="28" width="24.86328125" style="140" customWidth="1"/>
    <col min="29" max="29" width="44.46484375" style="1" customWidth="1"/>
    <col min="30" max="30" width="11.86328125" style="1" bestFit="1" customWidth="1"/>
    <col min="31" max="31" width="23.6640625" style="1" bestFit="1" customWidth="1"/>
    <col min="32" max="32" width="11.33203125" style="1" bestFit="1" customWidth="1"/>
    <col min="33" max="33" width="13" style="1" bestFit="1" customWidth="1"/>
    <col min="34" max="34" width="16.86328125" style="1" bestFit="1" customWidth="1"/>
    <col min="35" max="35" width="13.86328125" style="1" bestFit="1" customWidth="1"/>
    <col min="36" max="36" width="16.33203125" style="1" bestFit="1" customWidth="1"/>
    <col min="37" max="37" width="16" style="1" bestFit="1" customWidth="1"/>
    <col min="38" max="38" width="20.53125" style="80" bestFit="1" customWidth="1"/>
    <col min="39" max="39" width="26.1328125" style="49" customWidth="1"/>
    <col min="40" max="40" width="19.53125" style="1" customWidth="1"/>
    <col min="41" max="16384" width="11.53125" style="1"/>
  </cols>
  <sheetData>
    <row r="1" spans="1:115">
      <c r="R1" s="134"/>
      <c r="S1" s="302"/>
      <c r="T1" s="302"/>
      <c r="U1" s="302"/>
      <c r="V1" s="302"/>
      <c r="W1" s="302"/>
      <c r="X1" s="302"/>
      <c r="Y1" s="302"/>
      <c r="Z1" s="302"/>
      <c r="AA1" s="141"/>
      <c r="AB1" s="67"/>
      <c r="AF1" s="303" t="s">
        <v>850</v>
      </c>
      <c r="AG1" s="303"/>
      <c r="AH1" s="303"/>
      <c r="AI1" s="303"/>
      <c r="AJ1" s="303"/>
      <c r="AK1" s="303"/>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ht="14.25">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4" si="0">SUM(S3:Z3)</f>
        <v>78782137</v>
      </c>
      <c r="AB3" s="65">
        <f t="shared" ref="AB3:AB14" si="1">+R3-AA3</f>
        <v>0</v>
      </c>
      <c r="AC3" s="7" t="s">
        <v>630</v>
      </c>
      <c r="AD3" s="7">
        <v>2021</v>
      </c>
      <c r="AE3" s="7" t="s">
        <v>67</v>
      </c>
      <c r="AF3" s="7"/>
      <c r="AG3" s="7"/>
      <c r="AH3" s="7"/>
      <c r="AI3" s="7"/>
      <c r="AJ3" s="7"/>
      <c r="AK3" s="7"/>
      <c r="AL3" s="158">
        <f t="shared" ref="AL3:AL14"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ht="14.2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ht="14.2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ht="14.2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ht="14.2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ht="14.2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ht="14.2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66">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ht="14.2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66">
        <f>1528136+446237</f>
        <v>1974373</v>
      </c>
      <c r="U10" s="66"/>
      <c r="V10" s="66"/>
      <c r="W10" s="66"/>
      <c r="X10" s="66"/>
      <c r="Y10" s="66"/>
      <c r="Z10" s="66"/>
      <c r="AA10" s="65">
        <f t="shared" si="0"/>
        <v>1974373</v>
      </c>
      <c r="AB10" s="65">
        <f t="shared" si="1"/>
        <v>0</v>
      </c>
      <c r="AC10" s="7" t="s">
        <v>91</v>
      </c>
      <c r="AD10" s="7">
        <v>2022</v>
      </c>
      <c r="AE10" s="7" t="s">
        <v>67</v>
      </c>
      <c r="AF10" s="7"/>
      <c r="AG10" s="7"/>
      <c r="AH10" s="7"/>
      <c r="AI10" s="7"/>
      <c r="AJ10" s="7"/>
      <c r="AK10" s="7"/>
      <c r="AL10" s="158">
        <f t="shared" si="2"/>
        <v>0</v>
      </c>
      <c r="AM10" s="161"/>
      <c r="AN10" s="7" t="s">
        <v>813</v>
      </c>
    </row>
    <row r="11" spans="1:115" ht="14.2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ht="14.25">
      <c r="A12" s="20" t="s">
        <v>823</v>
      </c>
      <c r="B12" s="68">
        <v>2021</v>
      </c>
      <c r="C12" s="46" t="s">
        <v>824</v>
      </c>
      <c r="D12" s="46" t="s">
        <v>825</v>
      </c>
      <c r="E12" s="20" t="s">
        <v>826</v>
      </c>
      <c r="F12" s="20" t="s">
        <v>827</v>
      </c>
      <c r="G12" s="20" t="s">
        <v>828</v>
      </c>
      <c r="H12" s="18" t="s">
        <v>734</v>
      </c>
      <c r="I12" s="18" t="s">
        <v>735</v>
      </c>
      <c r="J12" s="18" t="s">
        <v>697</v>
      </c>
      <c r="K12" s="20" t="s">
        <v>698</v>
      </c>
      <c r="L12" s="20" t="s">
        <v>89</v>
      </c>
      <c r="M12" s="46" t="s">
        <v>830</v>
      </c>
      <c r="N12" s="20" t="s">
        <v>831</v>
      </c>
      <c r="O12" s="62">
        <v>150000000</v>
      </c>
      <c r="P12" s="62">
        <v>150000000</v>
      </c>
      <c r="Q12" s="62">
        <v>142200000</v>
      </c>
      <c r="R12" s="66">
        <v>7800000</v>
      </c>
      <c r="S12" s="66"/>
      <c r="T12" s="66"/>
      <c r="U12" s="66">
        <v>7800000</v>
      </c>
      <c r="V12" s="66"/>
      <c r="W12" s="66"/>
      <c r="X12" s="66"/>
      <c r="Y12" s="66"/>
      <c r="Z12" s="66"/>
      <c r="AA12" s="65">
        <f t="shared" si="0"/>
        <v>7800000</v>
      </c>
      <c r="AB12" s="65">
        <f t="shared" si="1"/>
        <v>0</v>
      </c>
      <c r="AC12" s="7" t="s">
        <v>630</v>
      </c>
      <c r="AD12" s="7">
        <v>2022</v>
      </c>
      <c r="AE12" s="7" t="s">
        <v>67</v>
      </c>
      <c r="AF12" s="7"/>
      <c r="AG12" s="7"/>
      <c r="AH12" s="7"/>
      <c r="AI12" s="7"/>
      <c r="AJ12" s="7"/>
      <c r="AK12" s="7"/>
      <c r="AL12" s="158">
        <f t="shared" si="2"/>
        <v>0</v>
      </c>
      <c r="AM12" s="161" t="s">
        <v>855</v>
      </c>
      <c r="AN12" s="7" t="s">
        <v>832</v>
      </c>
    </row>
    <row r="13" spans="1:115" ht="14.25">
      <c r="A13" s="20" t="s">
        <v>838</v>
      </c>
      <c r="B13" s="68">
        <v>2021</v>
      </c>
      <c r="C13" s="46" t="s">
        <v>833</v>
      </c>
      <c r="D13" s="46" t="s">
        <v>839</v>
      </c>
      <c r="E13" s="20" t="s">
        <v>840</v>
      </c>
      <c r="F13" s="20" t="s">
        <v>470</v>
      </c>
      <c r="G13" s="20" t="s">
        <v>471</v>
      </c>
      <c r="H13" s="18" t="s">
        <v>734</v>
      </c>
      <c r="I13" s="18" t="s">
        <v>735</v>
      </c>
      <c r="J13" s="18" t="s">
        <v>697</v>
      </c>
      <c r="K13" s="20" t="s">
        <v>698</v>
      </c>
      <c r="L13" s="20" t="s">
        <v>89</v>
      </c>
      <c r="M13" s="46" t="s">
        <v>841</v>
      </c>
      <c r="N13" s="20" t="s">
        <v>842</v>
      </c>
      <c r="O13" s="62">
        <v>2893218780</v>
      </c>
      <c r="P13" s="62">
        <v>2893218780</v>
      </c>
      <c r="Q13" s="62">
        <v>1580609283</v>
      </c>
      <c r="R13" s="66">
        <v>1312609497</v>
      </c>
      <c r="S13" s="66">
        <v>143632686</v>
      </c>
      <c r="T13" s="66"/>
      <c r="U13" s="66"/>
      <c r="V13" s="66"/>
      <c r="W13" s="66"/>
      <c r="X13" s="66"/>
      <c r="Y13" s="66"/>
      <c r="Z13" s="66"/>
      <c r="AA13" s="65">
        <f t="shared" si="0"/>
        <v>143632686</v>
      </c>
      <c r="AB13" s="65">
        <f t="shared" si="1"/>
        <v>1168976811</v>
      </c>
      <c r="AC13" s="7" t="s">
        <v>630</v>
      </c>
      <c r="AD13" s="7">
        <v>2022</v>
      </c>
      <c r="AE13" s="7" t="s">
        <v>67</v>
      </c>
      <c r="AF13" s="7"/>
      <c r="AG13" s="7"/>
      <c r="AH13" s="7"/>
      <c r="AI13" s="7"/>
      <c r="AJ13" s="7"/>
      <c r="AK13" s="7"/>
      <c r="AL13" s="158">
        <f t="shared" si="2"/>
        <v>1168976811</v>
      </c>
      <c r="AM13" s="161" t="s">
        <v>637</v>
      </c>
      <c r="AN13" s="7" t="s">
        <v>843</v>
      </c>
    </row>
    <row r="14" spans="1:115" ht="14.25">
      <c r="A14" s="20" t="s">
        <v>823</v>
      </c>
      <c r="B14" s="68">
        <v>2021</v>
      </c>
      <c r="C14" s="46" t="s">
        <v>824</v>
      </c>
      <c r="D14" s="46" t="s">
        <v>825</v>
      </c>
      <c r="E14" s="20" t="s">
        <v>826</v>
      </c>
      <c r="F14" s="20" t="s">
        <v>827</v>
      </c>
      <c r="G14" s="20" t="s">
        <v>828</v>
      </c>
      <c r="H14" s="18" t="s">
        <v>721</v>
      </c>
      <c r="I14" s="18" t="s">
        <v>722</v>
      </c>
      <c r="J14" s="18" t="s">
        <v>697</v>
      </c>
      <c r="K14" s="20" t="s">
        <v>698</v>
      </c>
      <c r="L14" s="20" t="s">
        <v>89</v>
      </c>
      <c r="M14" s="46" t="s">
        <v>830</v>
      </c>
      <c r="N14" s="20" t="s">
        <v>831</v>
      </c>
      <c r="O14" s="62">
        <v>8000000</v>
      </c>
      <c r="P14" s="62">
        <v>8000000</v>
      </c>
      <c r="Q14" s="62">
        <v>0</v>
      </c>
      <c r="R14" s="66">
        <v>8000000</v>
      </c>
      <c r="S14" s="66"/>
      <c r="T14" s="66"/>
      <c r="U14" s="66">
        <v>8000000</v>
      </c>
      <c r="V14" s="66"/>
      <c r="W14" s="66"/>
      <c r="X14" s="66"/>
      <c r="Y14" s="66"/>
      <c r="Z14" s="66"/>
      <c r="AA14" s="65">
        <f t="shared" si="0"/>
        <v>8000000</v>
      </c>
      <c r="AB14" s="65">
        <f t="shared" si="1"/>
        <v>0</v>
      </c>
      <c r="AC14" s="7" t="s">
        <v>630</v>
      </c>
      <c r="AD14" s="7">
        <v>2022</v>
      </c>
      <c r="AE14" s="7" t="s">
        <v>67</v>
      </c>
      <c r="AF14" s="7"/>
      <c r="AG14" s="7"/>
      <c r="AH14" s="7"/>
      <c r="AI14" s="7"/>
      <c r="AJ14" s="7"/>
      <c r="AK14" s="7"/>
      <c r="AL14" s="158">
        <f t="shared" si="2"/>
        <v>0</v>
      </c>
      <c r="AM14" s="161" t="s">
        <v>855</v>
      </c>
      <c r="AN14" s="7" t="s">
        <v>832</v>
      </c>
    </row>
    <row r="15" spans="1:115" s="137" customFormat="1" ht="13.5">
      <c r="A15" s="182" t="s">
        <v>3</v>
      </c>
      <c r="B15" s="136"/>
      <c r="C15" s="135"/>
      <c r="D15" s="135"/>
      <c r="M15" s="135"/>
      <c r="O15" s="138"/>
      <c r="P15" s="138"/>
      <c r="Q15" s="138"/>
      <c r="R15" s="139">
        <f t="shared" ref="R15:AB15" si="3">SUBTOTAL(9,R3:R14)</f>
        <v>2691303929</v>
      </c>
      <c r="S15" s="139">
        <f t="shared" si="3"/>
        <v>235759986</v>
      </c>
      <c r="T15" s="139">
        <f t="shared" si="3"/>
        <v>1974373</v>
      </c>
      <c r="U15" s="139">
        <f t="shared" si="3"/>
        <v>35485694</v>
      </c>
      <c r="V15" s="139">
        <f t="shared" si="3"/>
        <v>280413695</v>
      </c>
      <c r="W15" s="139">
        <f t="shared" si="3"/>
        <v>59464549</v>
      </c>
      <c r="X15" s="139">
        <f t="shared" si="3"/>
        <v>5550000</v>
      </c>
      <c r="Y15" s="139">
        <f t="shared" si="3"/>
        <v>409417459</v>
      </c>
      <c r="Z15" s="139">
        <f t="shared" si="3"/>
        <v>0</v>
      </c>
      <c r="AA15" s="139">
        <f t="shared" si="3"/>
        <v>1028065756</v>
      </c>
      <c r="AB15" s="139">
        <f t="shared" si="3"/>
        <v>1663238173</v>
      </c>
      <c r="AF15" s="139">
        <f t="shared" ref="AF15:AL15" si="4">SUBTOTAL(9,AF3:AF14)</f>
        <v>0</v>
      </c>
      <c r="AG15" s="139">
        <f t="shared" si="4"/>
        <v>0</v>
      </c>
      <c r="AH15" s="139">
        <f t="shared" si="4"/>
        <v>0</v>
      </c>
      <c r="AI15" s="139">
        <f t="shared" si="4"/>
        <v>0</v>
      </c>
      <c r="AJ15" s="139">
        <f t="shared" si="4"/>
        <v>0</v>
      </c>
      <c r="AK15" s="139">
        <f t="shared" si="4"/>
        <v>0</v>
      </c>
      <c r="AL15" s="159">
        <f t="shared" si="4"/>
        <v>1663238173</v>
      </c>
      <c r="AM15" s="139"/>
    </row>
    <row r="17" spans="18:30">
      <c r="AC17" s="57"/>
      <c r="AD17" s="57"/>
    </row>
    <row r="18" spans="18:30">
      <c r="AC18" s="57"/>
      <c r="AD18"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4" xr:uid="{AD171B4C-2E3B-4887-B394-A93D23E379F5}">
    <sortState xmlns:xlrd2="http://schemas.microsoft.com/office/spreadsheetml/2017/richdata2" ref="A3:AN14">
      <sortCondition ref="B2:B14"/>
    </sortState>
  </autoFilter>
  <mergeCells count="2">
    <mergeCell ref="S1:Z1"/>
    <mergeCell ref="AF1:AK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1B4C-2E3B-4887-B394-A93D23E379F5}">
  <sheetPr filterMode="1"/>
  <dimension ref="A1:BC162"/>
  <sheetViews>
    <sheetView tabSelected="1" topLeftCell="AY1" zoomScale="70" zoomScaleNormal="70" workbookViewId="0">
      <selection activeCell="AZ156" sqref="AZ156"/>
    </sheetView>
  </sheetViews>
  <sheetFormatPr baseColWidth="10" defaultColWidth="11.53125" defaultRowHeight="13.9"/>
  <cols>
    <col min="1" max="1" width="19.33203125" style="51" bestFit="1" customWidth="1"/>
    <col min="2" max="2" width="12.46484375" style="69" bestFit="1" customWidth="1"/>
    <col min="3" max="4" width="16.6640625" style="51" bestFit="1" customWidth="1"/>
    <col min="5" max="5" width="100.19921875" style="1" customWidth="1"/>
    <col min="6" max="6" width="30.33203125" style="1" hidden="1" customWidth="1"/>
    <col min="7" max="7" width="52.19921875" style="1" customWidth="1"/>
    <col min="8" max="8" width="16.6640625" style="1" hidden="1" customWidth="1"/>
    <col min="9" max="9" width="54.53125" style="1" bestFit="1" customWidth="1"/>
    <col min="10" max="10" width="30.53125" style="1" bestFit="1" customWidth="1"/>
    <col min="11" max="11" width="67.796875" style="1" customWidth="1"/>
    <col min="12" max="12" width="28.6640625" style="1" hidden="1" customWidth="1"/>
    <col min="13" max="13" width="53.53125" style="1" customWidth="1"/>
    <col min="14" max="14" width="37.19921875" style="1" customWidth="1"/>
    <col min="15" max="15" width="21.33203125" style="1" hidden="1" customWidth="1"/>
    <col min="16" max="16" width="15.1328125" style="51" customWidth="1"/>
    <col min="17" max="17" width="73.33203125" style="1" customWidth="1"/>
    <col min="18" max="18" width="20.33203125" style="252" bestFit="1" customWidth="1"/>
    <col min="19" max="19" width="20.53125" style="252" bestFit="1" customWidth="1"/>
    <col min="20" max="20" width="28.33203125" style="252" bestFit="1" customWidth="1"/>
    <col min="21" max="21" width="26.1328125" style="254" customWidth="1"/>
    <col min="22" max="22" width="22.53125" style="254" hidden="1" customWidth="1"/>
    <col min="23" max="23" width="18.1328125" style="254" hidden="1" customWidth="1"/>
    <col min="24" max="24" width="23" style="254" hidden="1" customWidth="1"/>
    <col min="25" max="27" width="21.53125" style="254" hidden="1" customWidth="1"/>
    <col min="28" max="28" width="21.46484375" style="254" hidden="1" customWidth="1"/>
    <col min="29" max="29" width="24.86328125" style="254" hidden="1" customWidth="1"/>
    <col min="30" max="30" width="29.53125" style="254" hidden="1" customWidth="1"/>
    <col min="31" max="31" width="25.86328125" style="254" hidden="1" customWidth="1"/>
    <col min="32" max="32" width="28.53125" style="254" hidden="1" customWidth="1"/>
    <col min="33" max="33" width="27.33203125" style="254" hidden="1" customWidth="1"/>
    <col min="34" max="34" width="25.46484375" style="254" hidden="1" customWidth="1"/>
    <col min="35" max="35" width="20.1328125" style="254" hidden="1" customWidth="1"/>
    <col min="36" max="36" width="22.53125" style="254" customWidth="1"/>
    <col min="37" max="37" width="55.53125" style="1" bestFit="1" customWidth="1"/>
    <col min="38" max="38" width="25" style="1" bestFit="1" customWidth="1"/>
    <col min="39" max="39" width="32.6640625" style="1" bestFit="1" customWidth="1"/>
    <col min="40" max="40" width="15.53125" style="1" hidden="1" customWidth="1"/>
    <col min="41" max="41" width="18.19921875" style="1" hidden="1" customWidth="1"/>
    <col min="42" max="43" width="39.53125" style="1" customWidth="1"/>
    <col min="44" max="48" width="58.1328125" style="1" customWidth="1"/>
    <col min="49" max="53" width="56.59765625" style="1" customWidth="1"/>
    <col min="54" max="16384" width="11.53125" style="1"/>
  </cols>
  <sheetData>
    <row r="1" spans="1:53">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62"/>
      <c r="AT1" s="262"/>
      <c r="AU1" s="262"/>
      <c r="AV1" s="262"/>
      <c r="AW1" s="262"/>
      <c r="AX1" s="262"/>
      <c r="AY1" s="262"/>
      <c r="AZ1" s="262"/>
      <c r="BA1" s="262"/>
    </row>
    <row r="2" spans="1:53">
      <c r="A2" s="296" t="s">
        <v>864</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44"/>
      <c r="AT2" s="244"/>
      <c r="AU2" s="244"/>
      <c r="AV2" s="244"/>
      <c r="AW2" s="244"/>
      <c r="AX2" s="244"/>
      <c r="AY2" s="244"/>
      <c r="AZ2" s="244"/>
      <c r="BA2" s="244"/>
    </row>
    <row r="3" spans="1:53">
      <c r="A3" s="296" t="s">
        <v>865</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44"/>
      <c r="AT3" s="244"/>
      <c r="AU3" s="244"/>
      <c r="AV3" s="244"/>
      <c r="AW3" s="244"/>
      <c r="AX3" s="244"/>
      <c r="AY3" s="244"/>
      <c r="AZ3" s="244"/>
      <c r="BA3" s="244"/>
    </row>
    <row r="4" spans="1:53">
      <c r="A4" s="244"/>
      <c r="B4" s="244"/>
      <c r="C4" s="244"/>
      <c r="D4" s="244"/>
      <c r="E4" s="244"/>
      <c r="F4" s="244"/>
      <c r="G4" s="244"/>
      <c r="H4" s="244"/>
      <c r="I4" s="244"/>
      <c r="J4" s="244"/>
      <c r="K4" s="244"/>
      <c r="L4" s="244"/>
      <c r="M4" s="244"/>
      <c r="N4" s="244"/>
      <c r="O4" s="244"/>
      <c r="P4" s="244"/>
      <c r="Q4" s="244"/>
      <c r="R4" s="248"/>
      <c r="S4" s="248"/>
      <c r="T4" s="248"/>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row>
    <row r="5" spans="1:53" s="133" customFormat="1" ht="87" customHeight="1">
      <c r="A5" s="3" t="s">
        <v>23</v>
      </c>
      <c r="B5" s="3" t="s">
        <v>641</v>
      </c>
      <c r="C5" s="3" t="s">
        <v>25</v>
      </c>
      <c r="D5" s="3" t="s">
        <v>26</v>
      </c>
      <c r="E5" s="3" t="s">
        <v>27</v>
      </c>
      <c r="F5" s="3" t="s">
        <v>28</v>
      </c>
      <c r="G5" s="3" t="s">
        <v>29</v>
      </c>
      <c r="H5" s="3" t="s">
        <v>30</v>
      </c>
      <c r="I5" s="3" t="s">
        <v>31</v>
      </c>
      <c r="J5" s="3" t="s">
        <v>32</v>
      </c>
      <c r="K5" s="3" t="s">
        <v>33</v>
      </c>
      <c r="L5" s="3" t="s">
        <v>34</v>
      </c>
      <c r="M5" s="3" t="s">
        <v>35</v>
      </c>
      <c r="N5" s="3" t="s">
        <v>36</v>
      </c>
      <c r="O5" s="3" t="s">
        <v>37</v>
      </c>
      <c r="P5" s="3" t="s">
        <v>38</v>
      </c>
      <c r="Q5" s="3" t="s">
        <v>39</v>
      </c>
      <c r="R5" s="249" t="s">
        <v>40</v>
      </c>
      <c r="S5" s="249" t="s">
        <v>41</v>
      </c>
      <c r="T5" s="249" t="s">
        <v>42</v>
      </c>
      <c r="U5" s="132" t="s">
        <v>1598</v>
      </c>
      <c r="V5" s="245" t="s">
        <v>1830</v>
      </c>
      <c r="W5" s="245" t="s">
        <v>1831</v>
      </c>
      <c r="X5" s="245" t="s">
        <v>1832</v>
      </c>
      <c r="Y5" s="245" t="s">
        <v>1833</v>
      </c>
      <c r="Z5" s="245" t="s">
        <v>1834</v>
      </c>
      <c r="AA5" s="245" t="s">
        <v>1835</v>
      </c>
      <c r="AB5" s="245" t="s">
        <v>1836</v>
      </c>
      <c r="AC5" s="245" t="s">
        <v>1837</v>
      </c>
      <c r="AD5" s="245" t="s">
        <v>1838</v>
      </c>
      <c r="AE5" s="245" t="s">
        <v>1839</v>
      </c>
      <c r="AF5" s="245" t="s">
        <v>1840</v>
      </c>
      <c r="AG5" s="245" t="s">
        <v>1841</v>
      </c>
      <c r="AH5" s="132" t="s">
        <v>867</v>
      </c>
      <c r="AI5" s="132" t="s">
        <v>868</v>
      </c>
      <c r="AJ5" s="132" t="s">
        <v>869</v>
      </c>
      <c r="AK5" s="70" t="s">
        <v>46</v>
      </c>
      <c r="AL5" s="70" t="s">
        <v>47</v>
      </c>
      <c r="AM5" s="70" t="s">
        <v>48</v>
      </c>
      <c r="AN5" s="70" t="s">
        <v>1596</v>
      </c>
      <c r="AO5" s="70" t="s">
        <v>1597</v>
      </c>
      <c r="AP5" s="3" t="s">
        <v>1856</v>
      </c>
      <c r="AQ5" s="3" t="s">
        <v>1860</v>
      </c>
      <c r="AR5" s="3" t="s">
        <v>1868</v>
      </c>
      <c r="AS5" s="3" t="s">
        <v>1880</v>
      </c>
      <c r="AT5" s="3" t="s">
        <v>1892</v>
      </c>
      <c r="AU5" s="3" t="s">
        <v>1901</v>
      </c>
      <c r="AV5" s="3" t="s">
        <v>1907</v>
      </c>
      <c r="AW5" s="3" t="s">
        <v>1918</v>
      </c>
      <c r="AX5" s="3" t="s">
        <v>1921</v>
      </c>
      <c r="AY5" s="3" t="s">
        <v>1930</v>
      </c>
      <c r="AZ5" s="3" t="s">
        <v>1938</v>
      </c>
      <c r="BA5" s="3" t="s">
        <v>1945</v>
      </c>
    </row>
    <row r="6" spans="1:53" ht="14.25" hidden="1">
      <c r="A6" s="22">
        <v>450</v>
      </c>
      <c r="B6" s="22">
        <v>2013</v>
      </c>
      <c r="C6" s="22">
        <v>606</v>
      </c>
      <c r="D6" s="22">
        <v>962</v>
      </c>
      <c r="E6" s="7" t="s">
        <v>258</v>
      </c>
      <c r="F6" s="7" t="s">
        <v>271</v>
      </c>
      <c r="G6" s="7" t="s">
        <v>657</v>
      </c>
      <c r="H6" s="7" t="s">
        <v>472</v>
      </c>
      <c r="I6" s="20" t="s">
        <v>473</v>
      </c>
      <c r="J6" s="7"/>
      <c r="K6" s="7" t="s">
        <v>657</v>
      </c>
      <c r="L6" s="7"/>
      <c r="M6" s="7"/>
      <c r="N6" s="7"/>
      <c r="O6" s="20" t="s">
        <v>89</v>
      </c>
      <c r="P6" s="22">
        <v>900249043</v>
      </c>
      <c r="Q6" s="7" t="s">
        <v>261</v>
      </c>
      <c r="R6" s="250">
        <v>30000000</v>
      </c>
      <c r="S6" s="250">
        <v>30000000</v>
      </c>
      <c r="T6" s="250">
        <v>0</v>
      </c>
      <c r="U6" s="65">
        <v>30000000</v>
      </c>
      <c r="V6" s="65"/>
      <c r="W6" s="65"/>
      <c r="X6" s="65"/>
      <c r="Y6" s="65"/>
      <c r="Z6" s="65"/>
      <c r="AA6" s="65"/>
      <c r="AB6" s="65"/>
      <c r="AC6" s="65"/>
      <c r="AD6" s="65"/>
      <c r="AE6" s="65"/>
      <c r="AF6" s="65"/>
      <c r="AG6" s="65"/>
      <c r="AH6" s="65"/>
      <c r="AI6" s="65"/>
      <c r="AJ6" s="65">
        <f t="shared" ref="AJ6:AJ37" si="0">+U6-AH6-AI6</f>
        <v>30000000</v>
      </c>
      <c r="AK6" s="18" t="s">
        <v>1829</v>
      </c>
      <c r="AL6" s="7">
        <v>2014</v>
      </c>
      <c r="AM6" s="7" t="s">
        <v>67</v>
      </c>
      <c r="AN6" s="7"/>
      <c r="AO6" s="7"/>
      <c r="AP6" s="7"/>
      <c r="AQ6" s="7"/>
      <c r="AR6" s="7"/>
    </row>
    <row r="7" spans="1:53" ht="14.25" hidden="1">
      <c r="A7" s="22">
        <v>536</v>
      </c>
      <c r="B7" s="22">
        <v>2016</v>
      </c>
      <c r="C7" s="22">
        <v>947</v>
      </c>
      <c r="D7" s="22">
        <v>1692</v>
      </c>
      <c r="E7" s="7" t="s">
        <v>277</v>
      </c>
      <c r="F7" s="7" t="s">
        <v>278</v>
      </c>
      <c r="G7" s="7" t="s">
        <v>279</v>
      </c>
      <c r="H7" s="7" t="s">
        <v>472</v>
      </c>
      <c r="I7" s="20" t="s">
        <v>473</v>
      </c>
      <c r="J7" s="7"/>
      <c r="K7" s="7" t="s">
        <v>279</v>
      </c>
      <c r="L7" s="7"/>
      <c r="M7" s="7"/>
      <c r="N7" s="7"/>
      <c r="O7" s="7" t="s">
        <v>89</v>
      </c>
      <c r="P7" s="22">
        <v>901039622</v>
      </c>
      <c r="Q7" s="7" t="s">
        <v>280</v>
      </c>
      <c r="R7" s="250">
        <v>1823879258</v>
      </c>
      <c r="S7" s="250">
        <v>1823879258</v>
      </c>
      <c r="T7" s="250">
        <v>0</v>
      </c>
      <c r="U7" s="65">
        <v>1823879258</v>
      </c>
      <c r="V7" s="65"/>
      <c r="W7" s="65"/>
      <c r="X7" s="65"/>
      <c r="Y7" s="65"/>
      <c r="Z7" s="65"/>
      <c r="AA7" s="65"/>
      <c r="AB7" s="65"/>
      <c r="AC7" s="65"/>
      <c r="AD7" s="65"/>
      <c r="AE7" s="65"/>
      <c r="AF7" s="65"/>
      <c r="AG7" s="65"/>
      <c r="AH7" s="65"/>
      <c r="AI7" s="65"/>
      <c r="AJ7" s="65">
        <f t="shared" si="0"/>
        <v>1823879258</v>
      </c>
      <c r="AK7" s="18" t="s">
        <v>1827</v>
      </c>
      <c r="AL7" s="7">
        <v>2017</v>
      </c>
      <c r="AM7" s="7" t="s">
        <v>67</v>
      </c>
      <c r="AN7" s="7"/>
      <c r="AO7" s="7"/>
      <c r="AP7" s="7"/>
      <c r="AQ7" s="7"/>
      <c r="AR7" s="7"/>
    </row>
    <row r="8" spans="1:53" hidden="1">
      <c r="A8" s="22">
        <v>217045</v>
      </c>
      <c r="B8" s="22">
        <v>2017</v>
      </c>
      <c r="C8" s="22">
        <v>989</v>
      </c>
      <c r="D8" s="22">
        <v>938</v>
      </c>
      <c r="E8" s="7" t="s">
        <v>288</v>
      </c>
      <c r="F8" s="7" t="s">
        <v>289</v>
      </c>
      <c r="G8" s="7" t="s">
        <v>290</v>
      </c>
      <c r="H8" s="7" t="s">
        <v>472</v>
      </c>
      <c r="I8" s="20" t="s">
        <v>473</v>
      </c>
      <c r="J8" s="7"/>
      <c r="K8" s="7" t="s">
        <v>290</v>
      </c>
      <c r="L8" s="7"/>
      <c r="M8" s="7"/>
      <c r="N8" s="7"/>
      <c r="O8" s="20" t="s">
        <v>89</v>
      </c>
      <c r="P8" s="22">
        <v>899999316</v>
      </c>
      <c r="Q8" s="7" t="s">
        <v>291</v>
      </c>
      <c r="R8" s="250">
        <v>130000000</v>
      </c>
      <c r="S8" s="250">
        <v>130000000</v>
      </c>
      <c r="T8" s="250">
        <v>0</v>
      </c>
      <c r="U8" s="65">
        <v>130000000</v>
      </c>
      <c r="V8" s="65"/>
      <c r="W8" s="65"/>
      <c r="X8" s="65"/>
      <c r="Y8" s="65"/>
      <c r="Z8" s="65"/>
      <c r="AA8" s="65"/>
      <c r="AB8" s="65"/>
      <c r="AC8" s="65"/>
      <c r="AD8" s="65"/>
      <c r="AE8" s="65"/>
      <c r="AF8" s="65"/>
      <c r="AG8" s="65"/>
      <c r="AH8" s="65"/>
      <c r="AI8" s="65"/>
      <c r="AJ8" s="65">
        <f t="shared" si="0"/>
        <v>130000000</v>
      </c>
      <c r="AK8" s="7" t="s">
        <v>66</v>
      </c>
      <c r="AL8" s="7">
        <v>2018</v>
      </c>
      <c r="AM8" s="7" t="s">
        <v>67</v>
      </c>
      <c r="AN8" s="7"/>
      <c r="AO8" s="253"/>
      <c r="AP8" s="253"/>
      <c r="AQ8" s="253"/>
      <c r="AR8" s="7"/>
    </row>
    <row r="9" spans="1:53" ht="14.25" hidden="1">
      <c r="A9" s="22">
        <v>484</v>
      </c>
      <c r="B9" s="22">
        <v>2018</v>
      </c>
      <c r="C9" s="22">
        <v>624</v>
      </c>
      <c r="D9" s="22">
        <v>599</v>
      </c>
      <c r="E9" s="7" t="s">
        <v>284</v>
      </c>
      <c r="F9" s="7" t="s">
        <v>278</v>
      </c>
      <c r="G9" s="7" t="s">
        <v>282</v>
      </c>
      <c r="H9" s="7" t="s">
        <v>472</v>
      </c>
      <c r="I9" s="20" t="s">
        <v>473</v>
      </c>
      <c r="J9" s="7"/>
      <c r="K9" s="7" t="s">
        <v>282</v>
      </c>
      <c r="L9" s="7"/>
      <c r="M9" s="7"/>
      <c r="N9" s="7"/>
      <c r="O9" s="7" t="s">
        <v>89</v>
      </c>
      <c r="P9" s="22">
        <v>901173158</v>
      </c>
      <c r="Q9" s="7" t="s">
        <v>285</v>
      </c>
      <c r="R9" s="250">
        <v>1705811538</v>
      </c>
      <c r="S9" s="250">
        <v>1705811538</v>
      </c>
      <c r="T9" s="250">
        <v>0</v>
      </c>
      <c r="U9" s="65">
        <v>10608618</v>
      </c>
      <c r="V9" s="65"/>
      <c r="W9" s="65"/>
      <c r="X9" s="65"/>
      <c r="Y9" s="65"/>
      <c r="Z9" s="65"/>
      <c r="AA9" s="65"/>
      <c r="AB9" s="65"/>
      <c r="AC9" s="65"/>
      <c r="AD9" s="65"/>
      <c r="AE9" s="65"/>
      <c r="AF9" s="65"/>
      <c r="AG9" s="65"/>
      <c r="AH9" s="65"/>
      <c r="AI9" s="65"/>
      <c r="AJ9" s="65">
        <f t="shared" si="0"/>
        <v>10608618</v>
      </c>
      <c r="AK9" s="18" t="s">
        <v>1827</v>
      </c>
      <c r="AL9" s="7">
        <v>2019</v>
      </c>
      <c r="AM9" s="7" t="s">
        <v>67</v>
      </c>
      <c r="AN9" s="7"/>
      <c r="AO9" s="7"/>
      <c r="AP9" s="7"/>
      <c r="AQ9" s="7"/>
      <c r="AR9" s="7"/>
    </row>
    <row r="10" spans="1:53" hidden="1">
      <c r="A10" s="22">
        <v>571</v>
      </c>
      <c r="B10" s="22">
        <v>2019</v>
      </c>
      <c r="C10" s="22" t="s">
        <v>143</v>
      </c>
      <c r="D10" s="22" t="s">
        <v>144</v>
      </c>
      <c r="E10" s="7" t="s">
        <v>145</v>
      </c>
      <c r="F10" s="7" t="s">
        <v>55</v>
      </c>
      <c r="G10" s="7" t="s">
        <v>56</v>
      </c>
      <c r="H10" s="7" t="s">
        <v>57</v>
      </c>
      <c r="I10" s="7" t="s">
        <v>58</v>
      </c>
      <c r="J10" s="7" t="s">
        <v>59</v>
      </c>
      <c r="K10" s="7" t="s">
        <v>60</v>
      </c>
      <c r="L10" s="7" t="s">
        <v>61</v>
      </c>
      <c r="M10" s="7" t="s">
        <v>62</v>
      </c>
      <c r="N10" s="7" t="s">
        <v>102</v>
      </c>
      <c r="O10" s="7" t="s">
        <v>64</v>
      </c>
      <c r="P10" s="22">
        <v>79352868</v>
      </c>
      <c r="Q10" s="7" t="s">
        <v>146</v>
      </c>
      <c r="R10" s="250">
        <v>34453781</v>
      </c>
      <c r="S10" s="250">
        <v>34453781</v>
      </c>
      <c r="T10" s="250">
        <v>0</v>
      </c>
      <c r="U10" s="65">
        <v>34453781</v>
      </c>
      <c r="V10" s="65"/>
      <c r="W10" s="65"/>
      <c r="X10" s="65"/>
      <c r="Y10" s="65"/>
      <c r="Z10" s="65"/>
      <c r="AA10" s="65"/>
      <c r="AB10" s="65"/>
      <c r="AC10" s="65"/>
      <c r="AD10" s="65"/>
      <c r="AE10" s="65"/>
      <c r="AF10" s="65"/>
      <c r="AG10" s="65"/>
      <c r="AH10" s="65"/>
      <c r="AI10" s="65"/>
      <c r="AJ10" s="65">
        <f t="shared" si="0"/>
        <v>34453781</v>
      </c>
      <c r="AK10" s="7" t="s">
        <v>66</v>
      </c>
      <c r="AL10" s="7">
        <v>2020</v>
      </c>
      <c r="AM10" s="7" t="s">
        <v>67</v>
      </c>
      <c r="AN10" s="7"/>
      <c r="AO10" s="253"/>
      <c r="AP10" s="253"/>
      <c r="AQ10" s="253"/>
      <c r="AR10" s="7"/>
    </row>
    <row r="11" spans="1:53" ht="14.25" hidden="1">
      <c r="A11" s="46">
        <v>1008</v>
      </c>
      <c r="B11" s="22">
        <v>2021</v>
      </c>
      <c r="C11" s="46" t="s">
        <v>815</v>
      </c>
      <c r="D11" s="46" t="s">
        <v>816</v>
      </c>
      <c r="E11" s="20" t="s">
        <v>817</v>
      </c>
      <c r="F11" s="20" t="s">
        <v>695</v>
      </c>
      <c r="G11" s="20" t="s">
        <v>696</v>
      </c>
      <c r="H11" s="20" t="s">
        <v>721</v>
      </c>
      <c r="I11" s="20" t="s">
        <v>722</v>
      </c>
      <c r="J11" s="20" t="s">
        <v>697</v>
      </c>
      <c r="K11" s="20" t="s">
        <v>698</v>
      </c>
      <c r="L11" s="20" t="s">
        <v>699</v>
      </c>
      <c r="M11" s="20" t="s">
        <v>700</v>
      </c>
      <c r="N11" s="20" t="s">
        <v>184</v>
      </c>
      <c r="O11" s="20" t="s">
        <v>89</v>
      </c>
      <c r="P11" s="46">
        <v>901549478</v>
      </c>
      <c r="Q11" s="20" t="s">
        <v>819</v>
      </c>
      <c r="R11" s="92">
        <v>409239440</v>
      </c>
      <c r="S11" s="92">
        <v>409239440</v>
      </c>
      <c r="T11" s="92">
        <v>0</v>
      </c>
      <c r="U11" s="65">
        <v>228116845</v>
      </c>
      <c r="V11" s="65"/>
      <c r="W11" s="65"/>
      <c r="X11" s="65"/>
      <c r="Y11" s="65"/>
      <c r="Z11" s="65"/>
      <c r="AA11" s="65"/>
      <c r="AB11" s="65"/>
      <c r="AC11" s="65"/>
      <c r="AD11" s="65"/>
      <c r="AE11" s="65"/>
      <c r="AF11" s="65"/>
      <c r="AG11" s="65"/>
      <c r="AH11" s="65"/>
      <c r="AI11" s="65"/>
      <c r="AJ11" s="65">
        <f t="shared" si="0"/>
        <v>228116845</v>
      </c>
      <c r="AK11" s="18" t="s">
        <v>1827</v>
      </c>
      <c r="AL11" s="7">
        <v>2022</v>
      </c>
      <c r="AM11" s="7" t="s">
        <v>67</v>
      </c>
      <c r="AN11" s="7"/>
      <c r="AO11" s="7"/>
      <c r="AP11" s="7"/>
      <c r="AQ11" s="7"/>
      <c r="AR11" s="7"/>
    </row>
    <row r="12" spans="1:53" ht="14.25" hidden="1">
      <c r="A12" s="46">
        <v>979</v>
      </c>
      <c r="B12" s="22">
        <v>2021</v>
      </c>
      <c r="C12" s="46" t="s">
        <v>731</v>
      </c>
      <c r="D12" s="46" t="s">
        <v>732</v>
      </c>
      <c r="E12" s="20" t="s">
        <v>733</v>
      </c>
      <c r="F12" s="20" t="s">
        <v>470</v>
      </c>
      <c r="G12" s="20" t="s">
        <v>471</v>
      </c>
      <c r="H12" s="20" t="s">
        <v>734</v>
      </c>
      <c r="I12" s="20" t="s">
        <v>735</v>
      </c>
      <c r="J12" s="20" t="s">
        <v>697</v>
      </c>
      <c r="K12" s="20" t="s">
        <v>698</v>
      </c>
      <c r="L12" s="20" t="s">
        <v>723</v>
      </c>
      <c r="M12" s="20" t="s">
        <v>700</v>
      </c>
      <c r="N12" s="20" t="s">
        <v>184</v>
      </c>
      <c r="O12" s="20" t="s">
        <v>89</v>
      </c>
      <c r="P12" s="46">
        <v>901544235</v>
      </c>
      <c r="Q12" s="20" t="s">
        <v>737</v>
      </c>
      <c r="R12" s="92">
        <v>609229555</v>
      </c>
      <c r="S12" s="92">
        <v>609229555</v>
      </c>
      <c r="T12" s="92">
        <v>574204596</v>
      </c>
      <c r="U12" s="65">
        <v>35024959</v>
      </c>
      <c r="V12" s="65"/>
      <c r="W12" s="65"/>
      <c r="X12" s="65"/>
      <c r="Y12" s="65"/>
      <c r="Z12" s="65"/>
      <c r="AA12" s="65"/>
      <c r="AB12" s="65"/>
      <c r="AC12" s="65"/>
      <c r="AD12" s="65"/>
      <c r="AE12" s="65"/>
      <c r="AF12" s="65"/>
      <c r="AG12" s="65"/>
      <c r="AH12" s="65"/>
      <c r="AI12" s="65"/>
      <c r="AJ12" s="65">
        <f t="shared" si="0"/>
        <v>35024959</v>
      </c>
      <c r="AK12" s="18" t="s">
        <v>1827</v>
      </c>
      <c r="AL12" s="7">
        <v>2022</v>
      </c>
      <c r="AM12" s="7" t="s">
        <v>67</v>
      </c>
      <c r="AN12" s="7"/>
      <c r="AO12" s="7"/>
      <c r="AP12" s="7"/>
      <c r="AQ12" s="7"/>
      <c r="AR12" s="7"/>
    </row>
    <row r="13" spans="1:53" ht="14.25" hidden="1">
      <c r="A13" s="46">
        <v>1029</v>
      </c>
      <c r="B13" s="22">
        <v>2021</v>
      </c>
      <c r="C13" s="46" t="s">
        <v>692</v>
      </c>
      <c r="D13" s="46" t="s">
        <v>693</v>
      </c>
      <c r="E13" s="20" t="s">
        <v>694</v>
      </c>
      <c r="F13" s="20" t="s">
        <v>695</v>
      </c>
      <c r="G13" s="20" t="s">
        <v>696</v>
      </c>
      <c r="H13" s="20" t="s">
        <v>57</v>
      </c>
      <c r="I13" s="20" t="s">
        <v>58</v>
      </c>
      <c r="J13" s="20" t="s">
        <v>697</v>
      </c>
      <c r="K13" s="20" t="s">
        <v>698</v>
      </c>
      <c r="L13" s="20" t="s">
        <v>699</v>
      </c>
      <c r="M13" s="20" t="s">
        <v>700</v>
      </c>
      <c r="N13" s="20" t="s">
        <v>184</v>
      </c>
      <c r="O13" s="20" t="s">
        <v>89</v>
      </c>
      <c r="P13" s="46">
        <v>901552504</v>
      </c>
      <c r="Q13" s="20" t="s">
        <v>702</v>
      </c>
      <c r="R13" s="92">
        <v>185287831</v>
      </c>
      <c r="S13" s="92">
        <v>185287831</v>
      </c>
      <c r="T13" s="92">
        <v>171498524</v>
      </c>
      <c r="U13" s="65">
        <v>13789307</v>
      </c>
      <c r="V13" s="65"/>
      <c r="W13" s="65"/>
      <c r="X13" s="65"/>
      <c r="Y13" s="65"/>
      <c r="Z13" s="65"/>
      <c r="AA13" s="65"/>
      <c r="AB13" s="65"/>
      <c r="AC13" s="65"/>
      <c r="AD13" s="65"/>
      <c r="AE13" s="65"/>
      <c r="AF13" s="65"/>
      <c r="AG13" s="65"/>
      <c r="AH13" s="65"/>
      <c r="AI13" s="65"/>
      <c r="AJ13" s="65">
        <f t="shared" si="0"/>
        <v>13789307</v>
      </c>
      <c r="AK13" s="18" t="s">
        <v>1827</v>
      </c>
      <c r="AL13" s="7">
        <v>2022</v>
      </c>
      <c r="AM13" s="7" t="s">
        <v>67</v>
      </c>
      <c r="AN13" s="7"/>
      <c r="AO13" s="7"/>
      <c r="AP13" s="7"/>
      <c r="AQ13" s="7"/>
      <c r="AR13" s="7"/>
    </row>
    <row r="14" spans="1:53" ht="14.25" hidden="1">
      <c r="A14" s="46">
        <v>1029</v>
      </c>
      <c r="B14" s="22">
        <v>2021</v>
      </c>
      <c r="C14" s="46" t="s">
        <v>692</v>
      </c>
      <c r="D14" s="46" t="s">
        <v>693</v>
      </c>
      <c r="E14" s="20" t="s">
        <v>694</v>
      </c>
      <c r="F14" s="20" t="s">
        <v>695</v>
      </c>
      <c r="G14" s="20" t="s">
        <v>696</v>
      </c>
      <c r="H14" s="20" t="s">
        <v>721</v>
      </c>
      <c r="I14" s="20" t="s">
        <v>722</v>
      </c>
      <c r="J14" s="20" t="s">
        <v>697</v>
      </c>
      <c r="K14" s="20" t="s">
        <v>698</v>
      </c>
      <c r="L14" s="20" t="s">
        <v>699</v>
      </c>
      <c r="M14" s="20" t="s">
        <v>700</v>
      </c>
      <c r="N14" s="20" t="s">
        <v>184</v>
      </c>
      <c r="O14" s="20" t="s">
        <v>89</v>
      </c>
      <c r="P14" s="46">
        <v>901552504</v>
      </c>
      <c r="Q14" s="20" t="s">
        <v>702</v>
      </c>
      <c r="R14" s="92">
        <v>243458478</v>
      </c>
      <c r="S14" s="92">
        <v>243458478</v>
      </c>
      <c r="T14" s="92">
        <v>0</v>
      </c>
      <c r="U14" s="65">
        <v>29085325</v>
      </c>
      <c r="V14" s="65"/>
      <c r="W14" s="65"/>
      <c r="X14" s="65"/>
      <c r="Y14" s="65"/>
      <c r="Z14" s="65"/>
      <c r="AA14" s="65"/>
      <c r="AB14" s="65"/>
      <c r="AC14" s="65"/>
      <c r="AD14" s="65"/>
      <c r="AE14" s="65"/>
      <c r="AF14" s="65"/>
      <c r="AG14" s="65"/>
      <c r="AH14" s="65"/>
      <c r="AI14" s="65"/>
      <c r="AJ14" s="65">
        <f t="shared" si="0"/>
        <v>29085325</v>
      </c>
      <c r="AK14" s="18" t="s">
        <v>1827</v>
      </c>
      <c r="AL14" s="7">
        <v>2022</v>
      </c>
      <c r="AM14" s="7" t="s">
        <v>67</v>
      </c>
      <c r="AN14" s="7"/>
      <c r="AO14" s="7"/>
      <c r="AP14" s="7"/>
      <c r="AQ14" s="7"/>
      <c r="AR14" s="7"/>
    </row>
    <row r="15" spans="1:53" ht="14.25" hidden="1">
      <c r="A15" s="46">
        <v>978</v>
      </c>
      <c r="B15" s="22">
        <v>2021</v>
      </c>
      <c r="C15" s="46" t="s">
        <v>731</v>
      </c>
      <c r="D15" s="46" t="s">
        <v>804</v>
      </c>
      <c r="E15" s="20" t="s">
        <v>733</v>
      </c>
      <c r="F15" s="20" t="s">
        <v>470</v>
      </c>
      <c r="G15" s="20" t="s">
        <v>471</v>
      </c>
      <c r="H15" s="20" t="s">
        <v>734</v>
      </c>
      <c r="I15" s="20" t="s">
        <v>735</v>
      </c>
      <c r="J15" s="20" t="s">
        <v>697</v>
      </c>
      <c r="K15" s="20" t="s">
        <v>698</v>
      </c>
      <c r="L15" s="20" t="s">
        <v>723</v>
      </c>
      <c r="M15" s="20" t="s">
        <v>700</v>
      </c>
      <c r="N15" s="20" t="s">
        <v>184</v>
      </c>
      <c r="O15" s="20" t="s">
        <v>89</v>
      </c>
      <c r="P15" s="46">
        <v>901545018</v>
      </c>
      <c r="Q15" s="20" t="s">
        <v>806</v>
      </c>
      <c r="R15" s="92">
        <v>1516483640</v>
      </c>
      <c r="S15" s="92">
        <v>1516483640</v>
      </c>
      <c r="T15" s="92">
        <v>995481397</v>
      </c>
      <c r="U15" s="65">
        <v>369817861</v>
      </c>
      <c r="V15" s="65"/>
      <c r="W15" s="65"/>
      <c r="X15" s="65"/>
      <c r="Y15" s="65"/>
      <c r="Z15" s="65"/>
      <c r="AA15" s="65"/>
      <c r="AB15" s="65"/>
      <c r="AC15" s="65"/>
      <c r="AD15" s="65"/>
      <c r="AE15" s="65"/>
      <c r="AF15" s="65"/>
      <c r="AG15" s="65"/>
      <c r="AH15" s="65"/>
      <c r="AI15" s="65"/>
      <c r="AJ15" s="65">
        <f t="shared" si="0"/>
        <v>369817861</v>
      </c>
      <c r="AK15" s="18" t="s">
        <v>1827</v>
      </c>
      <c r="AL15" s="7">
        <v>2022</v>
      </c>
      <c r="AM15" s="7" t="s">
        <v>67</v>
      </c>
      <c r="AN15" s="7"/>
      <c r="AO15" s="7"/>
      <c r="AP15" s="7"/>
      <c r="AQ15" s="7"/>
      <c r="AR15" s="7"/>
    </row>
    <row r="16" spans="1:53" ht="14.25" hidden="1">
      <c r="A16" s="46">
        <v>934</v>
      </c>
      <c r="B16" s="22">
        <v>2021</v>
      </c>
      <c r="C16" s="46" t="s">
        <v>833</v>
      </c>
      <c r="D16" s="46" t="s">
        <v>834</v>
      </c>
      <c r="E16" s="20" t="s">
        <v>835</v>
      </c>
      <c r="F16" s="20" t="s">
        <v>470</v>
      </c>
      <c r="G16" s="20" t="s">
        <v>471</v>
      </c>
      <c r="H16" s="20" t="s">
        <v>734</v>
      </c>
      <c r="I16" s="20" t="s">
        <v>735</v>
      </c>
      <c r="J16" s="20" t="s">
        <v>697</v>
      </c>
      <c r="K16" s="20" t="s">
        <v>698</v>
      </c>
      <c r="L16" s="20" t="s">
        <v>723</v>
      </c>
      <c r="M16" s="20" t="s">
        <v>700</v>
      </c>
      <c r="N16" s="20" t="s">
        <v>165</v>
      </c>
      <c r="O16" s="20" t="s">
        <v>89</v>
      </c>
      <c r="P16" s="46">
        <v>829002160</v>
      </c>
      <c r="Q16" s="20" t="s">
        <v>837</v>
      </c>
      <c r="R16" s="92">
        <v>2343730786</v>
      </c>
      <c r="S16" s="92">
        <v>2343730786</v>
      </c>
      <c r="T16" s="92">
        <v>1255490161</v>
      </c>
      <c r="U16" s="65">
        <v>1088240625</v>
      </c>
      <c r="V16" s="65"/>
      <c r="W16" s="65"/>
      <c r="X16" s="65"/>
      <c r="Y16" s="65"/>
      <c r="Z16" s="65"/>
      <c r="AA16" s="65"/>
      <c r="AB16" s="65"/>
      <c r="AC16" s="65"/>
      <c r="AD16" s="65"/>
      <c r="AE16" s="65"/>
      <c r="AF16" s="65"/>
      <c r="AG16" s="65"/>
      <c r="AH16" s="65"/>
      <c r="AI16" s="65"/>
      <c r="AJ16" s="65">
        <f t="shared" si="0"/>
        <v>1088240625</v>
      </c>
      <c r="AK16" s="18" t="s">
        <v>1827</v>
      </c>
      <c r="AL16" s="7">
        <v>2022</v>
      </c>
      <c r="AM16" s="7" t="s">
        <v>67</v>
      </c>
      <c r="AN16" s="7"/>
      <c r="AO16" s="7"/>
      <c r="AP16" s="7"/>
      <c r="AQ16" s="7"/>
      <c r="AR16" s="7"/>
    </row>
    <row r="17" spans="1:44" ht="14.25" hidden="1">
      <c r="A17" s="46">
        <v>953</v>
      </c>
      <c r="B17" s="22">
        <v>2021</v>
      </c>
      <c r="C17" s="46" t="s">
        <v>833</v>
      </c>
      <c r="D17" s="46" t="s">
        <v>845</v>
      </c>
      <c r="E17" s="20" t="s">
        <v>846</v>
      </c>
      <c r="F17" s="20" t="s">
        <v>470</v>
      </c>
      <c r="G17" s="20" t="s">
        <v>471</v>
      </c>
      <c r="H17" s="20" t="s">
        <v>734</v>
      </c>
      <c r="I17" s="20" t="s">
        <v>735</v>
      </c>
      <c r="J17" s="20" t="s">
        <v>697</v>
      </c>
      <c r="K17" s="20" t="s">
        <v>698</v>
      </c>
      <c r="L17" s="20" t="s">
        <v>723</v>
      </c>
      <c r="M17" s="20" t="s">
        <v>700</v>
      </c>
      <c r="N17" s="20" t="s">
        <v>165</v>
      </c>
      <c r="O17" s="20" t="s">
        <v>89</v>
      </c>
      <c r="P17" s="46">
        <v>800226646</v>
      </c>
      <c r="Q17" s="20" t="s">
        <v>848</v>
      </c>
      <c r="R17" s="92">
        <v>3123821660</v>
      </c>
      <c r="S17" s="92">
        <v>3123821660</v>
      </c>
      <c r="T17" s="92">
        <v>601455750</v>
      </c>
      <c r="U17" s="65">
        <v>2334809901</v>
      </c>
      <c r="V17" s="65"/>
      <c r="W17" s="65"/>
      <c r="X17" s="65"/>
      <c r="Y17" s="65"/>
      <c r="Z17" s="65"/>
      <c r="AA17" s="65"/>
      <c r="AB17" s="65"/>
      <c r="AC17" s="65"/>
      <c r="AD17" s="65"/>
      <c r="AE17" s="65"/>
      <c r="AF17" s="65"/>
      <c r="AG17" s="65"/>
      <c r="AH17" s="65"/>
      <c r="AI17" s="65"/>
      <c r="AJ17" s="65">
        <f t="shared" si="0"/>
        <v>2334809901</v>
      </c>
      <c r="AK17" s="18" t="s">
        <v>1827</v>
      </c>
      <c r="AL17" s="7">
        <v>2022</v>
      </c>
      <c r="AM17" s="7" t="s">
        <v>67</v>
      </c>
      <c r="AN17" s="7"/>
      <c r="AO17" s="7"/>
      <c r="AP17" s="7"/>
      <c r="AQ17" s="7"/>
      <c r="AR17" s="7"/>
    </row>
    <row r="18" spans="1:44" hidden="1">
      <c r="A18" s="46">
        <v>381</v>
      </c>
      <c r="B18" s="22">
        <v>2022</v>
      </c>
      <c r="C18" s="46" t="s">
        <v>871</v>
      </c>
      <c r="D18" s="46" t="s">
        <v>872</v>
      </c>
      <c r="E18" s="20" t="s">
        <v>873</v>
      </c>
      <c r="F18" s="20" t="s">
        <v>874</v>
      </c>
      <c r="G18" s="20" t="s">
        <v>875</v>
      </c>
      <c r="H18" s="20" t="s">
        <v>57</v>
      </c>
      <c r="I18" s="20" t="s">
        <v>58</v>
      </c>
      <c r="J18" s="20" t="s">
        <v>876</v>
      </c>
      <c r="K18" s="20" t="s">
        <v>877</v>
      </c>
      <c r="L18" s="20" t="s">
        <v>878</v>
      </c>
      <c r="M18" s="20" t="s">
        <v>879</v>
      </c>
      <c r="N18" s="20" t="s">
        <v>63</v>
      </c>
      <c r="O18" s="20" t="s">
        <v>64</v>
      </c>
      <c r="P18" s="46">
        <v>1070730245</v>
      </c>
      <c r="Q18" s="20" t="s">
        <v>880</v>
      </c>
      <c r="R18" s="92">
        <v>206000</v>
      </c>
      <c r="S18" s="92">
        <v>206000</v>
      </c>
      <c r="T18" s="92">
        <v>0</v>
      </c>
      <c r="U18" s="65">
        <v>206000</v>
      </c>
      <c r="V18" s="65"/>
      <c r="W18" s="65"/>
      <c r="X18" s="65"/>
      <c r="Y18" s="65"/>
      <c r="Z18" s="65"/>
      <c r="AA18" s="65"/>
      <c r="AB18" s="65"/>
      <c r="AC18" s="65"/>
      <c r="AD18" s="65"/>
      <c r="AE18" s="65"/>
      <c r="AF18" s="65"/>
      <c r="AG18" s="65"/>
      <c r="AH18" s="65"/>
      <c r="AI18" s="65"/>
      <c r="AJ18" s="65">
        <f t="shared" si="0"/>
        <v>206000</v>
      </c>
      <c r="AK18" s="7" t="s">
        <v>1842</v>
      </c>
      <c r="AL18" s="7">
        <v>2023</v>
      </c>
      <c r="AM18" s="7" t="s">
        <v>67</v>
      </c>
      <c r="AN18" s="7"/>
      <c r="AO18" s="7"/>
      <c r="AP18" s="7"/>
      <c r="AQ18" s="7"/>
      <c r="AR18" s="7"/>
    </row>
    <row r="19" spans="1:44" hidden="1">
      <c r="A19" s="46">
        <v>923</v>
      </c>
      <c r="B19" s="22">
        <v>2022</v>
      </c>
      <c r="C19" s="46" t="s">
        <v>882</v>
      </c>
      <c r="D19" s="46" t="s">
        <v>883</v>
      </c>
      <c r="E19" s="20" t="s">
        <v>884</v>
      </c>
      <c r="F19" s="20" t="s">
        <v>874</v>
      </c>
      <c r="G19" s="20" t="s">
        <v>875</v>
      </c>
      <c r="H19" s="20" t="s">
        <v>57</v>
      </c>
      <c r="I19" s="20" t="s">
        <v>58</v>
      </c>
      <c r="J19" s="20" t="s">
        <v>876</v>
      </c>
      <c r="K19" s="20" t="s">
        <v>877</v>
      </c>
      <c r="L19" s="20" t="s">
        <v>878</v>
      </c>
      <c r="M19" s="20" t="s">
        <v>879</v>
      </c>
      <c r="N19" s="20" t="s">
        <v>63</v>
      </c>
      <c r="O19" s="20" t="s">
        <v>64</v>
      </c>
      <c r="P19" s="46">
        <v>1032429922</v>
      </c>
      <c r="Q19" s="20" t="s">
        <v>885</v>
      </c>
      <c r="R19" s="92">
        <v>772500</v>
      </c>
      <c r="S19" s="92">
        <v>772500</v>
      </c>
      <c r="T19" s="92">
        <v>0</v>
      </c>
      <c r="U19" s="65">
        <v>772500</v>
      </c>
      <c r="V19" s="65"/>
      <c r="W19" s="65"/>
      <c r="X19" s="65"/>
      <c r="Y19" s="65"/>
      <c r="Z19" s="65"/>
      <c r="AA19" s="65"/>
      <c r="AB19" s="65"/>
      <c r="AC19" s="65"/>
      <c r="AD19" s="65"/>
      <c r="AE19" s="65"/>
      <c r="AF19" s="65"/>
      <c r="AG19" s="65"/>
      <c r="AH19" s="65"/>
      <c r="AI19" s="65"/>
      <c r="AJ19" s="65">
        <f t="shared" si="0"/>
        <v>772500</v>
      </c>
      <c r="AK19" s="7" t="s">
        <v>1842</v>
      </c>
      <c r="AL19" s="7">
        <v>2023</v>
      </c>
      <c r="AM19" s="7" t="s">
        <v>67</v>
      </c>
      <c r="AN19" s="7"/>
      <c r="AO19" s="7"/>
      <c r="AP19" s="7"/>
      <c r="AQ19" s="7"/>
      <c r="AR19" s="7"/>
    </row>
    <row r="20" spans="1:44" ht="14.25" hidden="1">
      <c r="A20" s="46">
        <v>979</v>
      </c>
      <c r="B20" s="22">
        <v>2022</v>
      </c>
      <c r="C20" s="46" t="s">
        <v>886</v>
      </c>
      <c r="D20" s="46" t="s">
        <v>887</v>
      </c>
      <c r="E20" s="20" t="s">
        <v>888</v>
      </c>
      <c r="F20" s="20" t="s">
        <v>889</v>
      </c>
      <c r="G20" s="20" t="s">
        <v>471</v>
      </c>
      <c r="H20" s="20" t="s">
        <v>472</v>
      </c>
      <c r="I20" s="20" t="s">
        <v>473</v>
      </c>
      <c r="J20" s="20" t="s">
        <v>890</v>
      </c>
      <c r="K20" s="20" t="s">
        <v>891</v>
      </c>
      <c r="L20" s="20" t="s">
        <v>892</v>
      </c>
      <c r="M20" s="20" t="s">
        <v>700</v>
      </c>
      <c r="N20" s="20" t="s">
        <v>165</v>
      </c>
      <c r="O20" s="20" t="s">
        <v>89</v>
      </c>
      <c r="P20" s="46">
        <v>901544235</v>
      </c>
      <c r="Q20" s="20" t="s">
        <v>737</v>
      </c>
      <c r="R20" s="92">
        <v>28775553</v>
      </c>
      <c r="S20" s="92">
        <v>28775553</v>
      </c>
      <c r="T20" s="92">
        <v>0</v>
      </c>
      <c r="U20" s="65">
        <v>28775553</v>
      </c>
      <c r="V20" s="65"/>
      <c r="W20" s="65"/>
      <c r="X20" s="65"/>
      <c r="Y20" s="65"/>
      <c r="Z20" s="65"/>
      <c r="AA20" s="65"/>
      <c r="AB20" s="65"/>
      <c r="AC20" s="65"/>
      <c r="AD20" s="65"/>
      <c r="AE20" s="65"/>
      <c r="AF20" s="65"/>
      <c r="AG20" s="65"/>
      <c r="AH20" s="65"/>
      <c r="AI20" s="65"/>
      <c r="AJ20" s="65">
        <f t="shared" si="0"/>
        <v>28775553</v>
      </c>
      <c r="AK20" s="18" t="s">
        <v>1827</v>
      </c>
      <c r="AL20" s="7">
        <v>2023</v>
      </c>
      <c r="AM20" s="7" t="s">
        <v>67</v>
      </c>
      <c r="AN20" s="7"/>
      <c r="AO20" s="7"/>
      <c r="AP20" s="7"/>
      <c r="AQ20" s="7"/>
      <c r="AR20" s="7"/>
    </row>
    <row r="21" spans="1:44" ht="14.25" hidden="1">
      <c r="A21" s="46">
        <v>995</v>
      </c>
      <c r="B21" s="22">
        <v>2022</v>
      </c>
      <c r="C21" s="46" t="s">
        <v>895</v>
      </c>
      <c r="D21" s="46" t="s">
        <v>896</v>
      </c>
      <c r="E21" s="20" t="s">
        <v>897</v>
      </c>
      <c r="F21" s="20" t="s">
        <v>889</v>
      </c>
      <c r="G21" s="20" t="s">
        <v>471</v>
      </c>
      <c r="H21" s="20" t="s">
        <v>734</v>
      </c>
      <c r="I21" s="20" t="s">
        <v>735</v>
      </c>
      <c r="J21" s="20" t="s">
        <v>890</v>
      </c>
      <c r="K21" s="20" t="s">
        <v>891</v>
      </c>
      <c r="L21" s="20" t="s">
        <v>898</v>
      </c>
      <c r="M21" s="20" t="s">
        <v>700</v>
      </c>
      <c r="N21" s="20" t="s">
        <v>184</v>
      </c>
      <c r="O21" s="20" t="s">
        <v>89</v>
      </c>
      <c r="P21" s="46">
        <v>901615059</v>
      </c>
      <c r="Q21" s="20" t="s">
        <v>899</v>
      </c>
      <c r="R21" s="92">
        <v>355161424</v>
      </c>
      <c r="S21" s="92">
        <v>355161424</v>
      </c>
      <c r="T21" s="92">
        <v>0</v>
      </c>
      <c r="U21" s="65">
        <v>355161424</v>
      </c>
      <c r="V21" s="65"/>
      <c r="W21" s="65"/>
      <c r="X21" s="65"/>
      <c r="Y21" s="65"/>
      <c r="Z21" s="65"/>
      <c r="AA21" s="65"/>
      <c r="AB21" s="65"/>
      <c r="AC21" s="65"/>
      <c r="AD21" s="65"/>
      <c r="AE21" s="65"/>
      <c r="AF21" s="65"/>
      <c r="AG21" s="65"/>
      <c r="AH21" s="65"/>
      <c r="AI21" s="65"/>
      <c r="AJ21" s="65">
        <f t="shared" si="0"/>
        <v>355161424</v>
      </c>
      <c r="AK21" s="18" t="s">
        <v>1827</v>
      </c>
      <c r="AL21" s="7">
        <v>2023</v>
      </c>
      <c r="AM21" s="7" t="s">
        <v>67</v>
      </c>
      <c r="AN21" s="7"/>
      <c r="AO21" s="7"/>
      <c r="AP21" s="7"/>
      <c r="AQ21" s="7"/>
      <c r="AR21" s="7"/>
    </row>
    <row r="22" spans="1:44" ht="14.25" hidden="1">
      <c r="A22" s="46">
        <v>996</v>
      </c>
      <c r="B22" s="22">
        <v>2022</v>
      </c>
      <c r="C22" s="46" t="s">
        <v>895</v>
      </c>
      <c r="D22" s="46" t="s">
        <v>901</v>
      </c>
      <c r="E22" s="20" t="s">
        <v>897</v>
      </c>
      <c r="F22" s="20" t="s">
        <v>889</v>
      </c>
      <c r="G22" s="20" t="s">
        <v>471</v>
      </c>
      <c r="H22" s="20" t="s">
        <v>734</v>
      </c>
      <c r="I22" s="20" t="s">
        <v>735</v>
      </c>
      <c r="J22" s="20" t="s">
        <v>890</v>
      </c>
      <c r="K22" s="20" t="s">
        <v>891</v>
      </c>
      <c r="L22" s="20" t="s">
        <v>898</v>
      </c>
      <c r="M22" s="20" t="s">
        <v>700</v>
      </c>
      <c r="N22" s="20" t="s">
        <v>184</v>
      </c>
      <c r="O22" s="20" t="s">
        <v>89</v>
      </c>
      <c r="P22" s="46">
        <v>901616875</v>
      </c>
      <c r="Q22" s="20" t="s">
        <v>902</v>
      </c>
      <c r="R22" s="92">
        <v>240991897</v>
      </c>
      <c r="S22" s="92">
        <v>240991897</v>
      </c>
      <c r="T22" s="92">
        <v>218589290</v>
      </c>
      <c r="U22" s="65">
        <v>15326013</v>
      </c>
      <c r="V22" s="65"/>
      <c r="W22" s="65"/>
      <c r="X22" s="65"/>
      <c r="Y22" s="65"/>
      <c r="Z22" s="65"/>
      <c r="AA22" s="65"/>
      <c r="AB22" s="65"/>
      <c r="AC22" s="65"/>
      <c r="AD22" s="65"/>
      <c r="AE22" s="65"/>
      <c r="AF22" s="65"/>
      <c r="AG22" s="65"/>
      <c r="AH22" s="65"/>
      <c r="AI22" s="65"/>
      <c r="AJ22" s="65">
        <f t="shared" si="0"/>
        <v>15326013</v>
      </c>
      <c r="AK22" s="18" t="s">
        <v>1827</v>
      </c>
      <c r="AL22" s="7">
        <v>2023</v>
      </c>
      <c r="AM22" s="7" t="s">
        <v>67</v>
      </c>
      <c r="AN22" s="7"/>
      <c r="AO22" s="7"/>
      <c r="AP22" s="7"/>
      <c r="AQ22" s="7"/>
      <c r="AR22" s="7"/>
    </row>
    <row r="23" spans="1:44" ht="14.25" hidden="1">
      <c r="A23" s="46">
        <v>1000</v>
      </c>
      <c r="B23" s="22">
        <v>2022</v>
      </c>
      <c r="C23" s="46" t="s">
        <v>904</v>
      </c>
      <c r="D23" s="46" t="s">
        <v>575</v>
      </c>
      <c r="E23" s="20" t="s">
        <v>905</v>
      </c>
      <c r="F23" s="20" t="s">
        <v>906</v>
      </c>
      <c r="G23" s="20" t="s">
        <v>781</v>
      </c>
      <c r="H23" s="20" t="s">
        <v>57</v>
      </c>
      <c r="I23" s="20" t="s">
        <v>58</v>
      </c>
      <c r="J23" s="20" t="s">
        <v>890</v>
      </c>
      <c r="K23" s="20" t="s">
        <v>891</v>
      </c>
      <c r="L23" s="20" t="s">
        <v>907</v>
      </c>
      <c r="M23" s="20" t="s">
        <v>700</v>
      </c>
      <c r="N23" s="20" t="s">
        <v>184</v>
      </c>
      <c r="O23" s="20" t="s">
        <v>89</v>
      </c>
      <c r="P23" s="46">
        <v>900535486</v>
      </c>
      <c r="Q23" s="20" t="s">
        <v>908</v>
      </c>
      <c r="R23" s="92">
        <v>812533111</v>
      </c>
      <c r="S23" s="92">
        <v>812533111</v>
      </c>
      <c r="T23" s="92">
        <v>0</v>
      </c>
      <c r="U23" s="65">
        <v>812533111</v>
      </c>
      <c r="V23" s="65"/>
      <c r="W23" s="65"/>
      <c r="X23" s="65"/>
      <c r="Y23" s="65"/>
      <c r="Z23" s="65"/>
      <c r="AA23" s="65"/>
      <c r="AB23" s="65"/>
      <c r="AC23" s="65"/>
      <c r="AD23" s="65"/>
      <c r="AE23" s="65"/>
      <c r="AF23" s="65"/>
      <c r="AG23" s="65"/>
      <c r="AH23" s="65"/>
      <c r="AI23" s="65"/>
      <c r="AJ23" s="65">
        <f t="shared" si="0"/>
        <v>812533111</v>
      </c>
      <c r="AK23" s="18" t="s">
        <v>1827</v>
      </c>
      <c r="AL23" s="7">
        <v>2023</v>
      </c>
      <c r="AM23" s="7" t="s">
        <v>67</v>
      </c>
      <c r="AN23" s="7"/>
      <c r="AO23" s="7"/>
      <c r="AP23" s="7"/>
      <c r="AQ23" s="7"/>
      <c r="AR23" s="7"/>
    </row>
    <row r="24" spans="1:44" ht="14.25" hidden="1">
      <c r="A24" s="46">
        <v>942</v>
      </c>
      <c r="B24" s="22">
        <v>2022</v>
      </c>
      <c r="C24" s="46" t="s">
        <v>910</v>
      </c>
      <c r="D24" s="46" t="s">
        <v>585</v>
      </c>
      <c r="E24" s="20" t="s">
        <v>911</v>
      </c>
      <c r="F24" s="20" t="s">
        <v>889</v>
      </c>
      <c r="G24" s="20" t="s">
        <v>471</v>
      </c>
      <c r="H24" s="20" t="s">
        <v>472</v>
      </c>
      <c r="I24" s="20" t="s">
        <v>473</v>
      </c>
      <c r="J24" s="20" t="s">
        <v>890</v>
      </c>
      <c r="K24" s="20" t="s">
        <v>891</v>
      </c>
      <c r="L24" s="20" t="s">
        <v>898</v>
      </c>
      <c r="M24" s="20" t="s">
        <v>700</v>
      </c>
      <c r="N24" s="20" t="s">
        <v>184</v>
      </c>
      <c r="O24" s="20" t="s">
        <v>89</v>
      </c>
      <c r="P24" s="46">
        <v>901260254</v>
      </c>
      <c r="Q24" s="20" t="s">
        <v>912</v>
      </c>
      <c r="R24" s="92">
        <v>1103657494</v>
      </c>
      <c r="S24" s="92">
        <v>1103657494</v>
      </c>
      <c r="T24" s="92">
        <v>1000981919</v>
      </c>
      <c r="U24" s="65">
        <v>88522386</v>
      </c>
      <c r="V24" s="65"/>
      <c r="W24" s="65"/>
      <c r="X24" s="65"/>
      <c r="Y24" s="65"/>
      <c r="Z24" s="65"/>
      <c r="AA24" s="65"/>
      <c r="AB24" s="65"/>
      <c r="AC24" s="65"/>
      <c r="AD24" s="65"/>
      <c r="AE24" s="65"/>
      <c r="AF24" s="65"/>
      <c r="AG24" s="65"/>
      <c r="AH24" s="65"/>
      <c r="AI24" s="65"/>
      <c r="AJ24" s="65">
        <f t="shared" si="0"/>
        <v>88522386</v>
      </c>
      <c r="AK24" s="18" t="s">
        <v>1827</v>
      </c>
      <c r="AL24" s="7">
        <v>2023</v>
      </c>
      <c r="AM24" s="7" t="s">
        <v>67</v>
      </c>
      <c r="AN24" s="7"/>
      <c r="AO24" s="7"/>
      <c r="AP24" s="7"/>
      <c r="AQ24" s="7"/>
      <c r="AR24" s="7"/>
    </row>
    <row r="25" spans="1:44" ht="14.25" hidden="1">
      <c r="A25" s="46">
        <v>941</v>
      </c>
      <c r="B25" s="22">
        <v>2022</v>
      </c>
      <c r="C25" s="46" t="s">
        <v>910</v>
      </c>
      <c r="D25" s="46" t="s">
        <v>914</v>
      </c>
      <c r="E25" s="20" t="s">
        <v>911</v>
      </c>
      <c r="F25" s="20" t="s">
        <v>889</v>
      </c>
      <c r="G25" s="20" t="s">
        <v>471</v>
      </c>
      <c r="H25" s="20" t="s">
        <v>721</v>
      </c>
      <c r="I25" s="20" t="s">
        <v>722</v>
      </c>
      <c r="J25" s="20" t="s">
        <v>890</v>
      </c>
      <c r="K25" s="20" t="s">
        <v>891</v>
      </c>
      <c r="L25" s="20" t="s">
        <v>898</v>
      </c>
      <c r="M25" s="20" t="s">
        <v>700</v>
      </c>
      <c r="N25" s="20" t="s">
        <v>184</v>
      </c>
      <c r="O25" s="20" t="s">
        <v>89</v>
      </c>
      <c r="P25" s="46">
        <v>901609505</v>
      </c>
      <c r="Q25" s="20" t="s">
        <v>915</v>
      </c>
      <c r="R25" s="92">
        <v>1233760000</v>
      </c>
      <c r="S25" s="92">
        <v>1233760000</v>
      </c>
      <c r="T25" s="92">
        <v>0</v>
      </c>
      <c r="U25" s="65">
        <v>1233760000</v>
      </c>
      <c r="V25" s="65"/>
      <c r="W25" s="65"/>
      <c r="X25" s="65"/>
      <c r="Y25" s="65"/>
      <c r="Z25" s="65"/>
      <c r="AA25" s="65"/>
      <c r="AB25" s="65"/>
      <c r="AC25" s="65"/>
      <c r="AD25" s="65"/>
      <c r="AE25" s="65"/>
      <c r="AF25" s="65"/>
      <c r="AG25" s="65"/>
      <c r="AH25" s="65"/>
      <c r="AI25" s="65"/>
      <c r="AJ25" s="65">
        <f t="shared" si="0"/>
        <v>1233760000</v>
      </c>
      <c r="AK25" s="18" t="s">
        <v>1827</v>
      </c>
      <c r="AL25" s="7">
        <v>2023</v>
      </c>
      <c r="AM25" s="7" t="s">
        <v>67</v>
      </c>
      <c r="AN25" s="7"/>
      <c r="AO25" s="7"/>
      <c r="AP25" s="7"/>
      <c r="AQ25" s="7"/>
      <c r="AR25" s="7"/>
    </row>
    <row r="26" spans="1:44" ht="14.25" hidden="1">
      <c r="A26" s="46">
        <v>1135</v>
      </c>
      <c r="B26" s="22">
        <v>2022</v>
      </c>
      <c r="C26" s="46" t="s">
        <v>922</v>
      </c>
      <c r="D26" s="46" t="s">
        <v>923</v>
      </c>
      <c r="E26" s="20" t="s">
        <v>924</v>
      </c>
      <c r="F26" s="20" t="s">
        <v>906</v>
      </c>
      <c r="G26" s="20" t="s">
        <v>781</v>
      </c>
      <c r="H26" s="20" t="s">
        <v>57</v>
      </c>
      <c r="I26" s="20" t="s">
        <v>58</v>
      </c>
      <c r="J26" s="20" t="s">
        <v>890</v>
      </c>
      <c r="K26" s="20" t="s">
        <v>891</v>
      </c>
      <c r="L26" s="20" t="s">
        <v>907</v>
      </c>
      <c r="M26" s="20" t="s">
        <v>700</v>
      </c>
      <c r="N26" s="20" t="s">
        <v>184</v>
      </c>
      <c r="O26" s="20" t="s">
        <v>89</v>
      </c>
      <c r="P26" s="46">
        <v>901645811</v>
      </c>
      <c r="Q26" s="20" t="s">
        <v>925</v>
      </c>
      <c r="R26" s="92">
        <v>248405870</v>
      </c>
      <c r="S26" s="92">
        <v>248405870</v>
      </c>
      <c r="T26" s="92">
        <v>156084340</v>
      </c>
      <c r="U26" s="65">
        <v>92321530</v>
      </c>
      <c r="V26" s="65"/>
      <c r="W26" s="65"/>
      <c r="X26" s="65"/>
      <c r="Y26" s="65"/>
      <c r="Z26" s="65"/>
      <c r="AA26" s="65"/>
      <c r="AB26" s="65"/>
      <c r="AC26" s="65"/>
      <c r="AD26" s="65"/>
      <c r="AE26" s="65"/>
      <c r="AF26" s="65"/>
      <c r="AG26" s="65"/>
      <c r="AH26" s="65"/>
      <c r="AI26" s="65"/>
      <c r="AJ26" s="65">
        <f t="shared" si="0"/>
        <v>92321530</v>
      </c>
      <c r="AK26" s="18" t="s">
        <v>1827</v>
      </c>
      <c r="AL26" s="7">
        <v>2023</v>
      </c>
      <c r="AM26" s="7" t="s">
        <v>67</v>
      </c>
      <c r="AN26" s="7"/>
      <c r="AO26" s="7"/>
      <c r="AP26" s="7"/>
      <c r="AQ26" s="7"/>
      <c r="AR26" s="7"/>
    </row>
    <row r="27" spans="1:44" ht="14.25" hidden="1">
      <c r="A27" s="46">
        <v>1152</v>
      </c>
      <c r="B27" s="22">
        <v>2022</v>
      </c>
      <c r="C27" s="46" t="s">
        <v>927</v>
      </c>
      <c r="D27" s="46" t="s">
        <v>928</v>
      </c>
      <c r="E27" s="20" t="s">
        <v>929</v>
      </c>
      <c r="F27" s="20" t="s">
        <v>906</v>
      </c>
      <c r="G27" s="20" t="s">
        <v>781</v>
      </c>
      <c r="H27" s="20" t="s">
        <v>57</v>
      </c>
      <c r="I27" s="20" t="s">
        <v>58</v>
      </c>
      <c r="J27" s="20" t="s">
        <v>890</v>
      </c>
      <c r="K27" s="20" t="s">
        <v>891</v>
      </c>
      <c r="L27" s="20" t="s">
        <v>907</v>
      </c>
      <c r="M27" s="20" t="s">
        <v>700</v>
      </c>
      <c r="N27" s="20" t="s">
        <v>88</v>
      </c>
      <c r="O27" s="20" t="s">
        <v>89</v>
      </c>
      <c r="P27" s="46">
        <v>901647918</v>
      </c>
      <c r="Q27" s="20" t="s">
        <v>930</v>
      </c>
      <c r="R27" s="92">
        <v>959442512</v>
      </c>
      <c r="S27" s="92">
        <v>959442512</v>
      </c>
      <c r="T27" s="92">
        <v>545692240</v>
      </c>
      <c r="U27" s="65">
        <v>413750272</v>
      </c>
      <c r="V27" s="65"/>
      <c r="W27" s="65"/>
      <c r="X27" s="65"/>
      <c r="Y27" s="65"/>
      <c r="Z27" s="65"/>
      <c r="AA27" s="65"/>
      <c r="AB27" s="65"/>
      <c r="AC27" s="65"/>
      <c r="AD27" s="65"/>
      <c r="AE27" s="65"/>
      <c r="AF27" s="65"/>
      <c r="AG27" s="65"/>
      <c r="AH27" s="65"/>
      <c r="AI27" s="65"/>
      <c r="AJ27" s="65">
        <f t="shared" si="0"/>
        <v>413750272</v>
      </c>
      <c r="AK27" s="18" t="s">
        <v>1827</v>
      </c>
      <c r="AL27" s="7">
        <v>2023</v>
      </c>
      <c r="AM27" s="7" t="s">
        <v>67</v>
      </c>
      <c r="AN27" s="7"/>
      <c r="AO27" s="7"/>
      <c r="AP27" s="7"/>
      <c r="AQ27" s="7"/>
      <c r="AR27" s="7"/>
    </row>
    <row r="28" spans="1:44" ht="14.25" hidden="1">
      <c r="A28" s="46">
        <v>1131</v>
      </c>
      <c r="B28" s="22">
        <v>2022</v>
      </c>
      <c r="C28" s="46" t="s">
        <v>932</v>
      </c>
      <c r="D28" s="46" t="s">
        <v>933</v>
      </c>
      <c r="E28" s="20" t="s">
        <v>934</v>
      </c>
      <c r="F28" s="20" t="s">
        <v>889</v>
      </c>
      <c r="G28" s="20" t="s">
        <v>471</v>
      </c>
      <c r="H28" s="20" t="s">
        <v>734</v>
      </c>
      <c r="I28" s="20" t="s">
        <v>735</v>
      </c>
      <c r="J28" s="20" t="s">
        <v>890</v>
      </c>
      <c r="K28" s="20" t="s">
        <v>891</v>
      </c>
      <c r="L28" s="20" t="s">
        <v>898</v>
      </c>
      <c r="M28" s="20" t="s">
        <v>700</v>
      </c>
      <c r="N28" s="20" t="s">
        <v>184</v>
      </c>
      <c r="O28" s="20" t="s">
        <v>89</v>
      </c>
      <c r="P28" s="46">
        <v>901645052</v>
      </c>
      <c r="Q28" s="20" t="s">
        <v>935</v>
      </c>
      <c r="R28" s="92">
        <v>211101484</v>
      </c>
      <c r="S28" s="92">
        <v>211101484</v>
      </c>
      <c r="T28" s="92">
        <v>195244979</v>
      </c>
      <c r="U28" s="65">
        <v>15856505</v>
      </c>
      <c r="V28" s="65"/>
      <c r="W28" s="65"/>
      <c r="X28" s="65"/>
      <c r="Y28" s="65"/>
      <c r="Z28" s="65"/>
      <c r="AA28" s="65"/>
      <c r="AB28" s="65"/>
      <c r="AC28" s="65"/>
      <c r="AD28" s="65"/>
      <c r="AE28" s="65"/>
      <c r="AF28" s="65"/>
      <c r="AG28" s="65"/>
      <c r="AH28" s="65"/>
      <c r="AI28" s="65"/>
      <c r="AJ28" s="65">
        <f t="shared" si="0"/>
        <v>15856505</v>
      </c>
      <c r="AK28" s="18" t="s">
        <v>1827</v>
      </c>
      <c r="AL28" s="7">
        <v>2023</v>
      </c>
      <c r="AM28" s="7" t="s">
        <v>67</v>
      </c>
      <c r="AN28" s="7"/>
      <c r="AO28" s="7"/>
      <c r="AP28" s="7"/>
      <c r="AQ28" s="7"/>
      <c r="AR28" s="7"/>
    </row>
    <row r="29" spans="1:44" ht="14.25" hidden="1">
      <c r="A29" s="46">
        <v>1260</v>
      </c>
      <c r="B29" s="22">
        <v>2022</v>
      </c>
      <c r="C29" s="46" t="s">
        <v>937</v>
      </c>
      <c r="D29" s="46" t="s">
        <v>938</v>
      </c>
      <c r="E29" s="20" t="s">
        <v>939</v>
      </c>
      <c r="F29" s="20" t="s">
        <v>889</v>
      </c>
      <c r="G29" s="20" t="s">
        <v>471</v>
      </c>
      <c r="H29" s="20" t="s">
        <v>734</v>
      </c>
      <c r="I29" s="20" t="s">
        <v>735</v>
      </c>
      <c r="J29" s="20" t="s">
        <v>890</v>
      </c>
      <c r="K29" s="20" t="s">
        <v>891</v>
      </c>
      <c r="L29" s="20" t="s">
        <v>892</v>
      </c>
      <c r="M29" s="20" t="s">
        <v>700</v>
      </c>
      <c r="N29" s="18" t="s">
        <v>184</v>
      </c>
      <c r="O29" s="20" t="s">
        <v>64</v>
      </c>
      <c r="P29" s="46">
        <v>63323375</v>
      </c>
      <c r="Q29" s="20" t="s">
        <v>940</v>
      </c>
      <c r="R29" s="92">
        <v>1555859401</v>
      </c>
      <c r="S29" s="92">
        <v>1555859401</v>
      </c>
      <c r="T29" s="92">
        <v>639885657</v>
      </c>
      <c r="U29" s="65">
        <v>571436847</v>
      </c>
      <c r="V29" s="65">
        <v>98473471</v>
      </c>
      <c r="W29" s="65"/>
      <c r="X29" s="65"/>
      <c r="Y29" s="65"/>
      <c r="Z29" s="65"/>
      <c r="AA29" s="65"/>
      <c r="AB29" s="65"/>
      <c r="AC29" s="65"/>
      <c r="AD29" s="65"/>
      <c r="AE29" s="65"/>
      <c r="AF29" s="65"/>
      <c r="AG29" s="65"/>
      <c r="AH29" s="65">
        <v>98473471</v>
      </c>
      <c r="AI29" s="65"/>
      <c r="AJ29" s="65">
        <f t="shared" si="0"/>
        <v>472963376</v>
      </c>
      <c r="AK29" s="18" t="s">
        <v>1827</v>
      </c>
      <c r="AL29" s="7">
        <v>2023</v>
      </c>
      <c r="AM29" s="7" t="s">
        <v>67</v>
      </c>
      <c r="AN29" s="7"/>
      <c r="AO29" s="7"/>
      <c r="AP29" s="7"/>
      <c r="AQ29" s="7"/>
      <c r="AR29" s="7" t="s">
        <v>1848</v>
      </c>
    </row>
    <row r="30" spans="1:44" ht="14.25" hidden="1">
      <c r="A30" s="46">
        <v>1259</v>
      </c>
      <c r="B30" s="22">
        <v>2022</v>
      </c>
      <c r="C30" s="46" t="s">
        <v>928</v>
      </c>
      <c r="D30" s="46" t="s">
        <v>942</v>
      </c>
      <c r="E30" s="20" t="s">
        <v>943</v>
      </c>
      <c r="F30" s="20" t="s">
        <v>889</v>
      </c>
      <c r="G30" s="20" t="s">
        <v>471</v>
      </c>
      <c r="H30" s="20" t="s">
        <v>734</v>
      </c>
      <c r="I30" s="20" t="s">
        <v>735</v>
      </c>
      <c r="J30" s="20" t="s">
        <v>890</v>
      </c>
      <c r="K30" s="20" t="s">
        <v>891</v>
      </c>
      <c r="L30" s="20" t="s">
        <v>892</v>
      </c>
      <c r="M30" s="20" t="s">
        <v>700</v>
      </c>
      <c r="N30" s="20" t="s">
        <v>165</v>
      </c>
      <c r="O30" s="20" t="s">
        <v>89</v>
      </c>
      <c r="P30" s="46">
        <v>901661753</v>
      </c>
      <c r="Q30" s="20" t="s">
        <v>944</v>
      </c>
      <c r="R30" s="92">
        <v>7090842027</v>
      </c>
      <c r="S30" s="92">
        <v>7090842027</v>
      </c>
      <c r="T30" s="92">
        <v>1649373197</v>
      </c>
      <c r="U30" s="65">
        <v>5441468830</v>
      </c>
      <c r="V30" s="65"/>
      <c r="W30" s="65"/>
      <c r="X30" s="65"/>
      <c r="Y30" s="65"/>
      <c r="Z30" s="65"/>
      <c r="AA30" s="65"/>
      <c r="AB30" s="65"/>
      <c r="AC30" s="65"/>
      <c r="AD30" s="65"/>
      <c r="AE30" s="65"/>
      <c r="AF30" s="65"/>
      <c r="AG30" s="65"/>
      <c r="AH30" s="65"/>
      <c r="AI30" s="65"/>
      <c r="AJ30" s="65">
        <f t="shared" si="0"/>
        <v>5441468830</v>
      </c>
      <c r="AK30" s="18" t="s">
        <v>1827</v>
      </c>
      <c r="AL30" s="7">
        <v>2023</v>
      </c>
      <c r="AM30" s="7" t="s">
        <v>67</v>
      </c>
      <c r="AN30" s="7"/>
      <c r="AO30" s="7"/>
      <c r="AP30" s="7"/>
      <c r="AQ30" s="7"/>
      <c r="AR30" s="7"/>
    </row>
    <row r="31" spans="1:44" ht="14.25" hidden="1">
      <c r="A31" s="46">
        <v>1270</v>
      </c>
      <c r="B31" s="22">
        <v>2022</v>
      </c>
      <c r="C31" s="46" t="s">
        <v>928</v>
      </c>
      <c r="D31" s="46" t="s">
        <v>946</v>
      </c>
      <c r="E31" s="20" t="s">
        <v>947</v>
      </c>
      <c r="F31" s="20" t="s">
        <v>889</v>
      </c>
      <c r="G31" s="20" t="s">
        <v>471</v>
      </c>
      <c r="H31" s="20" t="s">
        <v>734</v>
      </c>
      <c r="I31" s="20" t="s">
        <v>735</v>
      </c>
      <c r="J31" s="20" t="s">
        <v>890</v>
      </c>
      <c r="K31" s="20" t="s">
        <v>891</v>
      </c>
      <c r="L31" s="20" t="s">
        <v>892</v>
      </c>
      <c r="M31" s="20" t="s">
        <v>700</v>
      </c>
      <c r="N31" s="20" t="s">
        <v>165</v>
      </c>
      <c r="O31" s="20" t="s">
        <v>89</v>
      </c>
      <c r="P31" s="46">
        <v>901662574</v>
      </c>
      <c r="Q31" s="20" t="s">
        <v>948</v>
      </c>
      <c r="R31" s="92">
        <v>5943738199</v>
      </c>
      <c r="S31" s="92">
        <v>5943738199</v>
      </c>
      <c r="T31" s="92">
        <v>3709532040</v>
      </c>
      <c r="U31" s="65">
        <v>777926180</v>
      </c>
      <c r="V31" s="65">
        <v>777926180</v>
      </c>
      <c r="W31" s="65"/>
      <c r="X31" s="65"/>
      <c r="Y31" s="65"/>
      <c r="Z31" s="65"/>
      <c r="AA31" s="65"/>
      <c r="AB31" s="65"/>
      <c r="AC31" s="65"/>
      <c r="AD31" s="65"/>
      <c r="AE31" s="65"/>
      <c r="AF31" s="65"/>
      <c r="AG31" s="65"/>
      <c r="AH31" s="65">
        <v>777926180</v>
      </c>
      <c r="AI31" s="65"/>
      <c r="AJ31" s="65">
        <f t="shared" si="0"/>
        <v>0</v>
      </c>
      <c r="AK31" s="18" t="s">
        <v>1827</v>
      </c>
      <c r="AL31" s="7">
        <v>2023</v>
      </c>
      <c r="AM31" s="7" t="s">
        <v>67</v>
      </c>
      <c r="AN31" s="7"/>
      <c r="AO31" s="7"/>
      <c r="AP31" s="7"/>
      <c r="AQ31" s="7"/>
      <c r="AR31" s="7" t="s">
        <v>1845</v>
      </c>
    </row>
    <row r="32" spans="1:44" ht="14.25" hidden="1">
      <c r="A32" s="46">
        <v>978</v>
      </c>
      <c r="B32" s="22">
        <v>2022</v>
      </c>
      <c r="C32" s="46" t="s">
        <v>949</v>
      </c>
      <c r="D32" s="46" t="s">
        <v>950</v>
      </c>
      <c r="E32" s="20" t="s">
        <v>951</v>
      </c>
      <c r="F32" s="20" t="s">
        <v>889</v>
      </c>
      <c r="G32" s="20" t="s">
        <v>471</v>
      </c>
      <c r="H32" s="20" t="s">
        <v>734</v>
      </c>
      <c r="I32" s="20" t="s">
        <v>735</v>
      </c>
      <c r="J32" s="20" t="s">
        <v>952</v>
      </c>
      <c r="K32" s="20" t="s">
        <v>953</v>
      </c>
      <c r="L32" s="20" t="s">
        <v>892</v>
      </c>
      <c r="M32" s="20" t="s">
        <v>700</v>
      </c>
      <c r="N32" s="20" t="s">
        <v>184</v>
      </c>
      <c r="O32" s="20" t="s">
        <v>89</v>
      </c>
      <c r="P32" s="46">
        <v>901545018</v>
      </c>
      <c r="Q32" s="20" t="s">
        <v>806</v>
      </c>
      <c r="R32" s="92">
        <v>65618980</v>
      </c>
      <c r="S32" s="92">
        <v>65618980</v>
      </c>
      <c r="T32" s="92">
        <v>0</v>
      </c>
      <c r="U32" s="65">
        <v>65618980</v>
      </c>
      <c r="V32" s="65"/>
      <c r="W32" s="65"/>
      <c r="X32" s="65"/>
      <c r="Y32" s="65"/>
      <c r="Z32" s="65"/>
      <c r="AA32" s="65"/>
      <c r="AB32" s="65"/>
      <c r="AC32" s="65"/>
      <c r="AD32" s="65"/>
      <c r="AE32" s="65"/>
      <c r="AF32" s="65"/>
      <c r="AG32" s="65"/>
      <c r="AH32" s="65"/>
      <c r="AI32" s="65"/>
      <c r="AJ32" s="65">
        <f t="shared" si="0"/>
        <v>65618980</v>
      </c>
      <c r="AK32" s="18" t="s">
        <v>1827</v>
      </c>
      <c r="AL32" s="7">
        <v>2023</v>
      </c>
      <c r="AM32" s="7" t="s">
        <v>67</v>
      </c>
      <c r="AN32" s="7"/>
      <c r="AO32" s="7"/>
      <c r="AP32" s="7"/>
      <c r="AQ32" s="7"/>
      <c r="AR32" s="7"/>
    </row>
    <row r="33" spans="1:44" ht="14.25" hidden="1">
      <c r="A33" s="46">
        <v>1252</v>
      </c>
      <c r="B33" s="22">
        <v>2022</v>
      </c>
      <c r="C33" s="46" t="s">
        <v>955</v>
      </c>
      <c r="D33" s="46" t="s">
        <v>956</v>
      </c>
      <c r="E33" s="20" t="s">
        <v>957</v>
      </c>
      <c r="F33" s="20" t="s">
        <v>906</v>
      </c>
      <c r="G33" s="20" t="s">
        <v>781</v>
      </c>
      <c r="H33" s="20" t="s">
        <v>57</v>
      </c>
      <c r="I33" s="20" t="s">
        <v>58</v>
      </c>
      <c r="J33" s="20" t="s">
        <v>958</v>
      </c>
      <c r="K33" s="20" t="s">
        <v>959</v>
      </c>
      <c r="L33" s="20" t="s">
        <v>960</v>
      </c>
      <c r="M33" s="20" t="s">
        <v>700</v>
      </c>
      <c r="N33" s="20" t="s">
        <v>184</v>
      </c>
      <c r="O33" s="20" t="s">
        <v>89</v>
      </c>
      <c r="P33" s="46">
        <v>900707535</v>
      </c>
      <c r="Q33" s="20" t="s">
        <v>795</v>
      </c>
      <c r="R33" s="92">
        <v>376469709</v>
      </c>
      <c r="S33" s="92">
        <v>376469709</v>
      </c>
      <c r="T33" s="92">
        <v>338822737</v>
      </c>
      <c r="U33" s="65">
        <v>37646972</v>
      </c>
      <c r="V33" s="65"/>
      <c r="W33" s="65"/>
      <c r="X33" s="65"/>
      <c r="Y33" s="65"/>
      <c r="Z33" s="65"/>
      <c r="AA33" s="65"/>
      <c r="AB33" s="65"/>
      <c r="AC33" s="65"/>
      <c r="AD33" s="65"/>
      <c r="AE33" s="65"/>
      <c r="AF33" s="65"/>
      <c r="AG33" s="65"/>
      <c r="AH33" s="65"/>
      <c r="AI33" s="65"/>
      <c r="AJ33" s="65">
        <f t="shared" si="0"/>
        <v>37646972</v>
      </c>
      <c r="AK33" s="18" t="s">
        <v>1827</v>
      </c>
      <c r="AL33" s="7">
        <v>2023</v>
      </c>
      <c r="AM33" s="7" t="s">
        <v>67</v>
      </c>
      <c r="AN33" s="7"/>
      <c r="AO33" s="7"/>
      <c r="AP33" s="7"/>
      <c r="AQ33" s="7"/>
      <c r="AR33" s="7"/>
    </row>
    <row r="34" spans="1:44" ht="14.25" hidden="1">
      <c r="A34" s="46">
        <v>1278</v>
      </c>
      <c r="B34" s="22">
        <v>2022</v>
      </c>
      <c r="C34" s="46" t="s">
        <v>505</v>
      </c>
      <c r="D34" s="46" t="s">
        <v>962</v>
      </c>
      <c r="E34" s="20" t="s">
        <v>963</v>
      </c>
      <c r="F34" s="20" t="s">
        <v>889</v>
      </c>
      <c r="G34" s="20" t="s">
        <v>471</v>
      </c>
      <c r="H34" s="20" t="s">
        <v>734</v>
      </c>
      <c r="I34" s="20" t="s">
        <v>735</v>
      </c>
      <c r="J34" s="20" t="s">
        <v>890</v>
      </c>
      <c r="K34" s="20" t="s">
        <v>891</v>
      </c>
      <c r="L34" s="20" t="s">
        <v>892</v>
      </c>
      <c r="M34" s="20" t="s">
        <v>700</v>
      </c>
      <c r="N34" s="20" t="s">
        <v>184</v>
      </c>
      <c r="O34" s="20" t="s">
        <v>89</v>
      </c>
      <c r="P34" s="46">
        <v>901664327</v>
      </c>
      <c r="Q34" s="20" t="s">
        <v>964</v>
      </c>
      <c r="R34" s="92">
        <v>469630721</v>
      </c>
      <c r="S34" s="92">
        <v>469630721</v>
      </c>
      <c r="T34" s="92">
        <v>448769364</v>
      </c>
      <c r="U34" s="65">
        <v>20861357</v>
      </c>
      <c r="V34" s="65"/>
      <c r="W34" s="65"/>
      <c r="X34" s="65"/>
      <c r="Y34" s="65"/>
      <c r="Z34" s="65"/>
      <c r="AA34" s="65"/>
      <c r="AB34" s="65"/>
      <c r="AC34" s="65"/>
      <c r="AD34" s="65"/>
      <c r="AE34" s="65"/>
      <c r="AF34" s="65"/>
      <c r="AG34" s="65"/>
      <c r="AH34" s="65"/>
      <c r="AI34" s="65"/>
      <c r="AJ34" s="65">
        <f t="shared" si="0"/>
        <v>20861357</v>
      </c>
      <c r="AK34" s="18" t="s">
        <v>1827</v>
      </c>
      <c r="AL34" s="7">
        <v>2023</v>
      </c>
      <c r="AM34" s="7" t="s">
        <v>67</v>
      </c>
      <c r="AN34" s="7"/>
      <c r="AO34" s="7"/>
      <c r="AP34" s="7"/>
      <c r="AQ34" s="7"/>
      <c r="AR34" s="7"/>
    </row>
    <row r="35" spans="1:44" ht="14.25" hidden="1">
      <c r="A35" s="46">
        <v>978</v>
      </c>
      <c r="B35" s="22">
        <v>2022</v>
      </c>
      <c r="C35" s="46" t="s">
        <v>968</v>
      </c>
      <c r="D35" s="46" t="s">
        <v>969</v>
      </c>
      <c r="E35" s="20" t="s">
        <v>970</v>
      </c>
      <c r="F35" s="20" t="s">
        <v>889</v>
      </c>
      <c r="G35" s="20" t="s">
        <v>471</v>
      </c>
      <c r="H35" s="20" t="s">
        <v>734</v>
      </c>
      <c r="I35" s="20" t="s">
        <v>735</v>
      </c>
      <c r="J35" s="20" t="s">
        <v>890</v>
      </c>
      <c r="K35" s="20" t="s">
        <v>891</v>
      </c>
      <c r="L35" s="20" t="s">
        <v>892</v>
      </c>
      <c r="M35" s="20" t="s">
        <v>700</v>
      </c>
      <c r="N35" s="20" t="s">
        <v>184</v>
      </c>
      <c r="O35" s="20" t="s">
        <v>89</v>
      </c>
      <c r="P35" s="46">
        <v>901545018</v>
      </c>
      <c r="Q35" s="20" t="s">
        <v>806</v>
      </c>
      <c r="R35" s="92">
        <v>131237960</v>
      </c>
      <c r="S35" s="92">
        <v>131237960</v>
      </c>
      <c r="T35" s="92">
        <v>0</v>
      </c>
      <c r="U35" s="65">
        <v>131237960</v>
      </c>
      <c r="V35" s="65"/>
      <c r="W35" s="65"/>
      <c r="X35" s="65"/>
      <c r="Y35" s="65"/>
      <c r="Z35" s="65"/>
      <c r="AA35" s="65"/>
      <c r="AB35" s="65"/>
      <c r="AC35" s="65"/>
      <c r="AD35" s="65"/>
      <c r="AE35" s="65"/>
      <c r="AF35" s="65"/>
      <c r="AG35" s="65"/>
      <c r="AH35" s="65"/>
      <c r="AI35" s="65"/>
      <c r="AJ35" s="65">
        <f t="shared" si="0"/>
        <v>131237960</v>
      </c>
      <c r="AK35" s="18" t="s">
        <v>1827</v>
      </c>
      <c r="AL35" s="7">
        <v>2023</v>
      </c>
      <c r="AM35" s="7" t="s">
        <v>67</v>
      </c>
      <c r="AN35" s="7"/>
      <c r="AO35" s="7"/>
      <c r="AP35" s="7"/>
      <c r="AQ35" s="7"/>
      <c r="AR35" s="7"/>
    </row>
    <row r="36" spans="1:44" ht="14.25" hidden="1">
      <c r="A36" s="46">
        <v>1066</v>
      </c>
      <c r="B36" s="22">
        <v>2022</v>
      </c>
      <c r="C36" s="46" t="s">
        <v>199</v>
      </c>
      <c r="D36" s="46" t="s">
        <v>598</v>
      </c>
      <c r="E36" s="20" t="s">
        <v>979</v>
      </c>
      <c r="F36" s="20" t="s">
        <v>975</v>
      </c>
      <c r="G36" s="20" t="s">
        <v>828</v>
      </c>
      <c r="H36" s="20" t="s">
        <v>721</v>
      </c>
      <c r="I36" s="20" t="s">
        <v>722</v>
      </c>
      <c r="J36" s="20" t="s">
        <v>890</v>
      </c>
      <c r="K36" s="20" t="s">
        <v>891</v>
      </c>
      <c r="L36" s="20" t="s">
        <v>976</v>
      </c>
      <c r="M36" s="20" t="s">
        <v>700</v>
      </c>
      <c r="N36" s="20" t="s">
        <v>184</v>
      </c>
      <c r="O36" s="20" t="s">
        <v>89</v>
      </c>
      <c r="P36" s="46">
        <v>901634239</v>
      </c>
      <c r="Q36" s="20" t="s">
        <v>980</v>
      </c>
      <c r="R36" s="92">
        <v>376729509</v>
      </c>
      <c r="S36" s="92">
        <v>376729509</v>
      </c>
      <c r="T36" s="92">
        <v>39109891</v>
      </c>
      <c r="U36" s="65">
        <v>234779758</v>
      </c>
      <c r="V36" s="65"/>
      <c r="W36" s="65"/>
      <c r="X36" s="65"/>
      <c r="Y36" s="65"/>
      <c r="Z36" s="65"/>
      <c r="AA36" s="65"/>
      <c r="AB36" s="65"/>
      <c r="AC36" s="65"/>
      <c r="AD36" s="65"/>
      <c r="AE36" s="65"/>
      <c r="AF36" s="65"/>
      <c r="AG36" s="65"/>
      <c r="AH36" s="65"/>
      <c r="AI36" s="65"/>
      <c r="AJ36" s="65">
        <f t="shared" si="0"/>
        <v>234779758</v>
      </c>
      <c r="AK36" s="18" t="s">
        <v>1827</v>
      </c>
      <c r="AL36" s="7">
        <v>2023</v>
      </c>
      <c r="AM36" s="7" t="s">
        <v>67</v>
      </c>
      <c r="AN36" s="7"/>
      <c r="AO36" s="7"/>
      <c r="AP36" s="7"/>
      <c r="AQ36" s="7"/>
      <c r="AR36" s="7"/>
    </row>
    <row r="37" spans="1:44" ht="14.25" hidden="1">
      <c r="A37" s="46">
        <v>1070</v>
      </c>
      <c r="B37" s="22">
        <v>2022</v>
      </c>
      <c r="C37" s="46" t="s">
        <v>982</v>
      </c>
      <c r="D37" s="46" t="s">
        <v>983</v>
      </c>
      <c r="E37" s="20" t="s">
        <v>1595</v>
      </c>
      <c r="F37" s="20" t="s">
        <v>975</v>
      </c>
      <c r="G37" s="20" t="s">
        <v>828</v>
      </c>
      <c r="H37" s="20" t="s">
        <v>721</v>
      </c>
      <c r="I37" s="20" t="s">
        <v>722</v>
      </c>
      <c r="J37" s="20" t="s">
        <v>958</v>
      </c>
      <c r="K37" s="20" t="s">
        <v>959</v>
      </c>
      <c r="L37" s="20" t="s">
        <v>985</v>
      </c>
      <c r="M37" s="20" t="s">
        <v>700</v>
      </c>
      <c r="N37" s="20" t="s">
        <v>165</v>
      </c>
      <c r="O37" s="20" t="s">
        <v>89</v>
      </c>
      <c r="P37" s="46">
        <v>901639134</v>
      </c>
      <c r="Q37" s="20" t="s">
        <v>986</v>
      </c>
      <c r="R37" s="92">
        <v>278770299</v>
      </c>
      <c r="S37" s="92">
        <v>278770299</v>
      </c>
      <c r="T37" s="92">
        <v>0</v>
      </c>
      <c r="U37" s="65">
        <v>52504746</v>
      </c>
      <c r="V37" s="65"/>
      <c r="W37" s="65"/>
      <c r="X37" s="65"/>
      <c r="Y37" s="65"/>
      <c r="Z37" s="65"/>
      <c r="AA37" s="65"/>
      <c r="AB37" s="65"/>
      <c r="AC37" s="65"/>
      <c r="AD37" s="65"/>
      <c r="AE37" s="65"/>
      <c r="AF37" s="65"/>
      <c r="AG37" s="65"/>
      <c r="AH37" s="65"/>
      <c r="AI37" s="65"/>
      <c r="AJ37" s="65">
        <f t="shared" si="0"/>
        <v>52504746</v>
      </c>
      <c r="AK37" s="18" t="s">
        <v>1827</v>
      </c>
      <c r="AL37" s="7">
        <v>2023</v>
      </c>
      <c r="AM37" s="7" t="s">
        <v>67</v>
      </c>
      <c r="AN37" s="7"/>
      <c r="AO37" s="7"/>
      <c r="AP37" s="7"/>
      <c r="AQ37" s="7"/>
      <c r="AR37" s="7"/>
    </row>
    <row r="38" spans="1:44" ht="14.25" hidden="1">
      <c r="A38" s="46">
        <v>1256</v>
      </c>
      <c r="B38" s="22">
        <v>2022</v>
      </c>
      <c r="C38" s="46" t="s">
        <v>988</v>
      </c>
      <c r="D38" s="46" t="s">
        <v>989</v>
      </c>
      <c r="E38" s="20" t="s">
        <v>990</v>
      </c>
      <c r="F38" s="20" t="s">
        <v>975</v>
      </c>
      <c r="G38" s="20" t="s">
        <v>828</v>
      </c>
      <c r="H38" s="20" t="s">
        <v>57</v>
      </c>
      <c r="I38" s="20" t="s">
        <v>58</v>
      </c>
      <c r="J38" s="20" t="s">
        <v>890</v>
      </c>
      <c r="K38" s="20" t="s">
        <v>891</v>
      </c>
      <c r="L38" s="20" t="s">
        <v>976</v>
      </c>
      <c r="M38" s="20" t="s">
        <v>700</v>
      </c>
      <c r="N38" s="20" t="s">
        <v>184</v>
      </c>
      <c r="O38" s="20" t="s">
        <v>89</v>
      </c>
      <c r="P38" s="46">
        <v>900915689</v>
      </c>
      <c r="Q38" s="20" t="s">
        <v>991</v>
      </c>
      <c r="R38" s="92">
        <v>500000000</v>
      </c>
      <c r="S38" s="92">
        <v>500000000</v>
      </c>
      <c r="T38" s="92">
        <v>220726667</v>
      </c>
      <c r="U38" s="65">
        <v>50533954</v>
      </c>
      <c r="V38" s="65"/>
      <c r="W38" s="65"/>
      <c r="X38" s="65"/>
      <c r="Y38" s="65"/>
      <c r="Z38" s="65"/>
      <c r="AA38" s="65"/>
      <c r="AB38" s="65"/>
      <c r="AC38" s="65"/>
      <c r="AD38" s="65"/>
      <c r="AE38" s="65"/>
      <c r="AF38" s="65"/>
      <c r="AG38" s="65"/>
      <c r="AH38" s="65"/>
      <c r="AI38" s="65"/>
      <c r="AJ38" s="65">
        <f t="shared" ref="AJ38:AJ55" si="1">+U38-AH38-AI38</f>
        <v>50533954</v>
      </c>
      <c r="AK38" s="18" t="s">
        <v>1827</v>
      </c>
      <c r="AL38" s="7">
        <v>2023</v>
      </c>
      <c r="AM38" s="7" t="s">
        <v>67</v>
      </c>
      <c r="AN38" s="7"/>
      <c r="AO38" s="7"/>
      <c r="AP38" s="7"/>
      <c r="AQ38" s="7"/>
      <c r="AR38" s="7"/>
    </row>
    <row r="39" spans="1:44" ht="14.25" hidden="1">
      <c r="A39" s="46">
        <v>1280</v>
      </c>
      <c r="B39" s="22">
        <v>2022</v>
      </c>
      <c r="C39" s="46" t="s">
        <v>993</v>
      </c>
      <c r="D39" s="46" t="s">
        <v>994</v>
      </c>
      <c r="E39" s="20" t="s">
        <v>995</v>
      </c>
      <c r="F39" s="20" t="s">
        <v>975</v>
      </c>
      <c r="G39" s="20" t="s">
        <v>828</v>
      </c>
      <c r="H39" s="20" t="s">
        <v>57</v>
      </c>
      <c r="I39" s="20" t="s">
        <v>58</v>
      </c>
      <c r="J39" s="20" t="s">
        <v>958</v>
      </c>
      <c r="K39" s="20" t="s">
        <v>959</v>
      </c>
      <c r="L39" s="20" t="s">
        <v>985</v>
      </c>
      <c r="M39" s="20" t="s">
        <v>700</v>
      </c>
      <c r="N39" s="20" t="s">
        <v>184</v>
      </c>
      <c r="O39" s="20" t="s">
        <v>89</v>
      </c>
      <c r="P39" s="46">
        <v>901666155</v>
      </c>
      <c r="Q39" s="20" t="s">
        <v>996</v>
      </c>
      <c r="R39" s="92">
        <v>850000000</v>
      </c>
      <c r="S39" s="92">
        <v>801428571</v>
      </c>
      <c r="T39" s="92">
        <v>722500000</v>
      </c>
      <c r="U39" s="65">
        <v>78928571</v>
      </c>
      <c r="V39" s="65"/>
      <c r="W39" s="65"/>
      <c r="X39" s="65"/>
      <c r="Y39" s="65"/>
      <c r="Z39" s="65"/>
      <c r="AA39" s="65"/>
      <c r="AB39" s="65"/>
      <c r="AC39" s="65"/>
      <c r="AD39" s="65"/>
      <c r="AE39" s="65"/>
      <c r="AF39" s="65"/>
      <c r="AG39" s="65"/>
      <c r="AH39" s="65"/>
      <c r="AI39" s="65"/>
      <c r="AJ39" s="65">
        <f t="shared" si="1"/>
        <v>78928571</v>
      </c>
      <c r="AK39" s="18" t="s">
        <v>1827</v>
      </c>
      <c r="AL39" s="7">
        <v>2023</v>
      </c>
      <c r="AM39" s="7" t="s">
        <v>67</v>
      </c>
      <c r="AN39" s="7"/>
      <c r="AO39" s="7"/>
      <c r="AP39" s="7"/>
      <c r="AQ39" s="7"/>
      <c r="AR39" s="7"/>
    </row>
    <row r="40" spans="1:44" ht="14.25" hidden="1" customHeight="1">
      <c r="A40" s="46">
        <v>70081</v>
      </c>
      <c r="B40" s="22">
        <v>2022</v>
      </c>
      <c r="C40" s="46" t="s">
        <v>1013</v>
      </c>
      <c r="D40" s="46" t="s">
        <v>1014</v>
      </c>
      <c r="E40" s="20" t="s">
        <v>1015</v>
      </c>
      <c r="F40" s="20" t="s">
        <v>1016</v>
      </c>
      <c r="G40" s="20" t="s">
        <v>333</v>
      </c>
      <c r="H40" s="20" t="s">
        <v>57</v>
      </c>
      <c r="I40" s="20" t="s">
        <v>58</v>
      </c>
      <c r="J40" s="20" t="s">
        <v>876</v>
      </c>
      <c r="K40" s="20" t="s">
        <v>877</v>
      </c>
      <c r="L40" s="20" t="s">
        <v>1017</v>
      </c>
      <c r="M40" s="20" t="s">
        <v>879</v>
      </c>
      <c r="N40" s="20" t="s">
        <v>102</v>
      </c>
      <c r="O40" s="20" t="s">
        <v>89</v>
      </c>
      <c r="P40" s="46">
        <v>900392611</v>
      </c>
      <c r="Q40" s="20" t="s">
        <v>1018</v>
      </c>
      <c r="R40" s="92">
        <v>956139500</v>
      </c>
      <c r="S40" s="92">
        <v>956139500</v>
      </c>
      <c r="T40" s="92">
        <v>943350700</v>
      </c>
      <c r="U40" s="65">
        <v>529300</v>
      </c>
      <c r="V40" s="65"/>
      <c r="W40" s="65"/>
      <c r="X40" s="65"/>
      <c r="Y40" s="65"/>
      <c r="Z40" s="65"/>
      <c r="AA40" s="65"/>
      <c r="AB40" s="65"/>
      <c r="AC40" s="65"/>
      <c r="AD40" s="65"/>
      <c r="AE40" s="65"/>
      <c r="AF40" s="65"/>
      <c r="AG40" s="65"/>
      <c r="AH40" s="65"/>
      <c r="AI40" s="65"/>
      <c r="AJ40" s="65">
        <f t="shared" si="1"/>
        <v>529300</v>
      </c>
      <c r="AK40" s="7" t="s">
        <v>1842</v>
      </c>
      <c r="AL40" s="7">
        <v>2023</v>
      </c>
      <c r="AM40" s="7" t="s">
        <v>67</v>
      </c>
      <c r="AN40" s="7"/>
      <c r="AO40" s="7"/>
      <c r="AP40" s="7"/>
      <c r="AQ40" s="7"/>
      <c r="AR40" s="7"/>
    </row>
    <row r="41" spans="1:44" hidden="1">
      <c r="A41" s="46">
        <v>1299</v>
      </c>
      <c r="B41" s="22">
        <v>2022</v>
      </c>
      <c r="C41" s="46" t="s">
        <v>1026</v>
      </c>
      <c r="D41" s="46" t="s">
        <v>1027</v>
      </c>
      <c r="E41" s="20" t="s">
        <v>1028</v>
      </c>
      <c r="F41" s="20" t="s">
        <v>1016</v>
      </c>
      <c r="G41" s="20" t="s">
        <v>333</v>
      </c>
      <c r="H41" s="20" t="s">
        <v>57</v>
      </c>
      <c r="I41" s="20" t="s">
        <v>58</v>
      </c>
      <c r="J41" s="20" t="s">
        <v>876</v>
      </c>
      <c r="K41" s="20" t="s">
        <v>877</v>
      </c>
      <c r="L41" s="20" t="s">
        <v>1017</v>
      </c>
      <c r="M41" s="20" t="s">
        <v>879</v>
      </c>
      <c r="N41" s="20" t="s">
        <v>63</v>
      </c>
      <c r="O41" s="20" t="s">
        <v>64</v>
      </c>
      <c r="P41" s="46">
        <v>39543674</v>
      </c>
      <c r="Q41" s="20" t="s">
        <v>1029</v>
      </c>
      <c r="R41" s="92">
        <v>14849567</v>
      </c>
      <c r="S41" s="92">
        <v>14849567</v>
      </c>
      <c r="T41" s="92">
        <v>14019467</v>
      </c>
      <c r="U41" s="65">
        <v>830100</v>
      </c>
      <c r="V41" s="65"/>
      <c r="W41" s="65"/>
      <c r="X41" s="65"/>
      <c r="Y41" s="65"/>
      <c r="Z41" s="65"/>
      <c r="AA41" s="65"/>
      <c r="AB41" s="65"/>
      <c r="AC41" s="65"/>
      <c r="AD41" s="65"/>
      <c r="AE41" s="65"/>
      <c r="AF41" s="65"/>
      <c r="AG41" s="65"/>
      <c r="AH41" s="65"/>
      <c r="AI41" s="65"/>
      <c r="AJ41" s="65">
        <f t="shared" si="1"/>
        <v>830100</v>
      </c>
      <c r="AK41" s="7" t="s">
        <v>1842</v>
      </c>
      <c r="AL41" s="7">
        <v>2023</v>
      </c>
      <c r="AM41" s="7" t="s">
        <v>67</v>
      </c>
      <c r="AN41" s="7"/>
      <c r="AO41" s="7"/>
      <c r="AP41" s="7"/>
      <c r="AQ41" s="7"/>
      <c r="AR41" s="7"/>
    </row>
    <row r="42" spans="1:44" hidden="1">
      <c r="A42" s="46">
        <v>1236</v>
      </c>
      <c r="B42" s="22">
        <v>2022</v>
      </c>
      <c r="C42" s="46" t="s">
        <v>983</v>
      </c>
      <c r="D42" s="46" t="s">
        <v>1039</v>
      </c>
      <c r="E42" s="20" t="s">
        <v>1040</v>
      </c>
      <c r="F42" s="20" t="s">
        <v>1016</v>
      </c>
      <c r="G42" s="20" t="s">
        <v>333</v>
      </c>
      <c r="H42" s="20" t="s">
        <v>57</v>
      </c>
      <c r="I42" s="20" t="s">
        <v>58</v>
      </c>
      <c r="J42" s="20" t="s">
        <v>1041</v>
      </c>
      <c r="K42" s="20" t="s">
        <v>1042</v>
      </c>
      <c r="L42" s="20" t="s">
        <v>1017</v>
      </c>
      <c r="M42" s="20" t="s">
        <v>879</v>
      </c>
      <c r="N42" s="20" t="s">
        <v>88</v>
      </c>
      <c r="O42" s="20" t="s">
        <v>89</v>
      </c>
      <c r="P42" s="46">
        <v>900572445</v>
      </c>
      <c r="Q42" s="20" t="s">
        <v>1043</v>
      </c>
      <c r="R42" s="92">
        <v>130000000</v>
      </c>
      <c r="S42" s="92">
        <v>130000000</v>
      </c>
      <c r="T42" s="92">
        <v>120812755</v>
      </c>
      <c r="U42" s="65">
        <v>9187245</v>
      </c>
      <c r="V42" s="65"/>
      <c r="W42" s="65"/>
      <c r="X42" s="65"/>
      <c r="Y42" s="65"/>
      <c r="Z42" s="65"/>
      <c r="AA42" s="65"/>
      <c r="AB42" s="65"/>
      <c r="AC42" s="65"/>
      <c r="AD42" s="65"/>
      <c r="AE42" s="65"/>
      <c r="AF42" s="65"/>
      <c r="AG42" s="65"/>
      <c r="AH42" s="65"/>
      <c r="AI42" s="65"/>
      <c r="AJ42" s="65">
        <f t="shared" si="1"/>
        <v>9187245</v>
      </c>
      <c r="AK42" s="7" t="s">
        <v>1842</v>
      </c>
      <c r="AL42" s="7">
        <v>2023</v>
      </c>
      <c r="AM42" s="7" t="s">
        <v>67</v>
      </c>
      <c r="AN42" s="7"/>
      <c r="AO42" s="7"/>
      <c r="AP42" s="7"/>
      <c r="AQ42" s="7"/>
      <c r="AR42" s="7"/>
    </row>
    <row r="43" spans="1:44" ht="14.25" hidden="1">
      <c r="A43" s="46">
        <v>941</v>
      </c>
      <c r="B43" s="22">
        <v>2022</v>
      </c>
      <c r="C43" s="46" t="s">
        <v>910</v>
      </c>
      <c r="D43" s="46" t="s">
        <v>914</v>
      </c>
      <c r="E43" s="20" t="s">
        <v>911</v>
      </c>
      <c r="F43" s="20" t="s">
        <v>889</v>
      </c>
      <c r="G43" s="20" t="s">
        <v>471</v>
      </c>
      <c r="H43" s="20" t="s">
        <v>472</v>
      </c>
      <c r="I43" s="20" t="s">
        <v>473</v>
      </c>
      <c r="J43" s="20" t="s">
        <v>890</v>
      </c>
      <c r="K43" s="20" t="s">
        <v>891</v>
      </c>
      <c r="L43" s="20" t="s">
        <v>898</v>
      </c>
      <c r="M43" s="20" t="s">
        <v>700</v>
      </c>
      <c r="N43" s="20" t="s">
        <v>184</v>
      </c>
      <c r="O43" s="20" t="s">
        <v>89</v>
      </c>
      <c r="P43" s="46">
        <v>901609505</v>
      </c>
      <c r="Q43" s="20" t="s">
        <v>915</v>
      </c>
      <c r="R43" s="92">
        <v>72688484</v>
      </c>
      <c r="S43" s="92">
        <v>72688484</v>
      </c>
      <c r="T43" s="92">
        <v>0</v>
      </c>
      <c r="U43" s="65">
        <v>72688484</v>
      </c>
      <c r="V43" s="65"/>
      <c r="W43" s="65"/>
      <c r="X43" s="65"/>
      <c r="Y43" s="65"/>
      <c r="Z43" s="65"/>
      <c r="AA43" s="65"/>
      <c r="AB43" s="65"/>
      <c r="AC43" s="65"/>
      <c r="AD43" s="65"/>
      <c r="AE43" s="65"/>
      <c r="AF43" s="65"/>
      <c r="AG43" s="65"/>
      <c r="AH43" s="65"/>
      <c r="AI43" s="65"/>
      <c r="AJ43" s="65">
        <f t="shared" si="1"/>
        <v>72688484</v>
      </c>
      <c r="AK43" s="18" t="s">
        <v>1827</v>
      </c>
      <c r="AL43" s="7">
        <v>2023</v>
      </c>
      <c r="AM43" s="7" t="s">
        <v>67</v>
      </c>
      <c r="AN43" s="7"/>
      <c r="AO43" s="7"/>
      <c r="AP43" s="7"/>
      <c r="AQ43" s="7"/>
      <c r="AR43" s="7"/>
    </row>
    <row r="44" spans="1:44" ht="14.25" hidden="1">
      <c r="A44" s="46">
        <v>998</v>
      </c>
      <c r="B44" s="22">
        <v>2022</v>
      </c>
      <c r="C44" s="46" t="s">
        <v>1045</v>
      </c>
      <c r="D44" s="46" t="s">
        <v>1046</v>
      </c>
      <c r="E44" s="20" t="s">
        <v>1047</v>
      </c>
      <c r="F44" s="20" t="s">
        <v>906</v>
      </c>
      <c r="G44" s="20" t="s">
        <v>781</v>
      </c>
      <c r="H44" s="20" t="s">
        <v>734</v>
      </c>
      <c r="I44" s="20" t="s">
        <v>735</v>
      </c>
      <c r="J44" s="20" t="s">
        <v>890</v>
      </c>
      <c r="K44" s="20" t="s">
        <v>891</v>
      </c>
      <c r="L44" s="20" t="s">
        <v>907</v>
      </c>
      <c r="M44" s="20" t="s">
        <v>700</v>
      </c>
      <c r="N44" s="20" t="s">
        <v>165</v>
      </c>
      <c r="O44" s="20" t="s">
        <v>89</v>
      </c>
      <c r="P44" s="46">
        <v>901622226</v>
      </c>
      <c r="Q44" s="20" t="s">
        <v>1048</v>
      </c>
      <c r="R44" s="92">
        <v>3150000000</v>
      </c>
      <c r="S44" s="92">
        <v>3150000000</v>
      </c>
      <c r="T44" s="92">
        <v>2702769812</v>
      </c>
      <c r="U44" s="65">
        <v>8473871</v>
      </c>
      <c r="V44" s="65"/>
      <c r="W44" s="65"/>
      <c r="X44" s="65"/>
      <c r="Y44" s="65"/>
      <c r="Z44" s="65"/>
      <c r="AA44" s="65"/>
      <c r="AB44" s="65"/>
      <c r="AC44" s="65"/>
      <c r="AD44" s="65"/>
      <c r="AE44" s="65"/>
      <c r="AF44" s="65"/>
      <c r="AG44" s="65"/>
      <c r="AH44" s="65"/>
      <c r="AI44" s="65"/>
      <c r="AJ44" s="65">
        <f t="shared" si="1"/>
        <v>8473871</v>
      </c>
      <c r="AK44" s="18" t="s">
        <v>1827</v>
      </c>
      <c r="AL44" s="7">
        <v>2023</v>
      </c>
      <c r="AM44" s="7" t="s">
        <v>67</v>
      </c>
      <c r="AN44" s="7"/>
      <c r="AO44" s="7"/>
      <c r="AP44" s="7"/>
      <c r="AQ44" s="7"/>
      <c r="AR44" s="7"/>
    </row>
    <row r="45" spans="1:44" ht="14.25" hidden="1">
      <c r="A45" s="46">
        <v>1131</v>
      </c>
      <c r="B45" s="22">
        <v>2022</v>
      </c>
      <c r="C45" s="46" t="s">
        <v>932</v>
      </c>
      <c r="D45" s="46" t="s">
        <v>933</v>
      </c>
      <c r="E45" s="20" t="s">
        <v>934</v>
      </c>
      <c r="F45" s="20" t="s">
        <v>889</v>
      </c>
      <c r="G45" s="20" t="s">
        <v>471</v>
      </c>
      <c r="H45" s="20" t="s">
        <v>472</v>
      </c>
      <c r="I45" s="20" t="s">
        <v>473</v>
      </c>
      <c r="J45" s="20" t="s">
        <v>890</v>
      </c>
      <c r="K45" s="20" t="s">
        <v>891</v>
      </c>
      <c r="L45" s="20" t="s">
        <v>898</v>
      </c>
      <c r="M45" s="20" t="s">
        <v>700</v>
      </c>
      <c r="N45" s="20" t="s">
        <v>184</v>
      </c>
      <c r="O45" s="20" t="s">
        <v>89</v>
      </c>
      <c r="P45" s="46">
        <v>901645052</v>
      </c>
      <c r="Q45" s="20" t="s">
        <v>935</v>
      </c>
      <c r="R45" s="92">
        <v>24113916</v>
      </c>
      <c r="S45" s="92">
        <v>24113916</v>
      </c>
      <c r="T45" s="92">
        <v>0</v>
      </c>
      <c r="U45" s="65">
        <v>24113916</v>
      </c>
      <c r="V45" s="65"/>
      <c r="W45" s="65"/>
      <c r="X45" s="65"/>
      <c r="Y45" s="65"/>
      <c r="Z45" s="65"/>
      <c r="AA45" s="65"/>
      <c r="AB45" s="65"/>
      <c r="AC45" s="65"/>
      <c r="AD45" s="65"/>
      <c r="AE45" s="65"/>
      <c r="AF45" s="65"/>
      <c r="AG45" s="65"/>
      <c r="AH45" s="65"/>
      <c r="AI45" s="65"/>
      <c r="AJ45" s="65">
        <f t="shared" si="1"/>
        <v>24113916</v>
      </c>
      <c r="AK45" s="18" t="s">
        <v>1827</v>
      </c>
      <c r="AL45" s="7">
        <v>2023</v>
      </c>
      <c r="AM45" s="7" t="s">
        <v>67</v>
      </c>
      <c r="AN45" s="7"/>
      <c r="AO45" s="7"/>
      <c r="AP45" s="7"/>
      <c r="AQ45" s="7"/>
      <c r="AR45" s="7"/>
    </row>
    <row r="46" spans="1:44" ht="14.25" hidden="1">
      <c r="A46" s="46">
        <v>1279</v>
      </c>
      <c r="B46" s="22">
        <v>2022</v>
      </c>
      <c r="C46" s="46" t="s">
        <v>1050</v>
      </c>
      <c r="D46" s="46" t="s">
        <v>1051</v>
      </c>
      <c r="E46" s="20" t="s">
        <v>1052</v>
      </c>
      <c r="F46" s="20" t="s">
        <v>889</v>
      </c>
      <c r="G46" s="20" t="s">
        <v>471</v>
      </c>
      <c r="H46" s="20" t="s">
        <v>472</v>
      </c>
      <c r="I46" s="20" t="s">
        <v>473</v>
      </c>
      <c r="J46" s="20" t="s">
        <v>890</v>
      </c>
      <c r="K46" s="20" t="s">
        <v>891</v>
      </c>
      <c r="L46" s="20" t="s">
        <v>892</v>
      </c>
      <c r="M46" s="20" t="s">
        <v>700</v>
      </c>
      <c r="N46" s="20" t="s">
        <v>165</v>
      </c>
      <c r="O46" s="20" t="s">
        <v>89</v>
      </c>
      <c r="P46" s="46">
        <v>901664289</v>
      </c>
      <c r="Q46" s="20" t="s">
        <v>1053</v>
      </c>
      <c r="R46" s="92">
        <v>1557314264</v>
      </c>
      <c r="S46" s="92">
        <v>1557314264</v>
      </c>
      <c r="T46" s="92">
        <v>1555394309</v>
      </c>
      <c r="U46" s="65">
        <v>1919955</v>
      </c>
      <c r="V46" s="65"/>
      <c r="W46" s="65"/>
      <c r="X46" s="65"/>
      <c r="Y46" s="65"/>
      <c r="Z46" s="65"/>
      <c r="AA46" s="65"/>
      <c r="AB46" s="65"/>
      <c r="AC46" s="65"/>
      <c r="AD46" s="65"/>
      <c r="AE46" s="65"/>
      <c r="AF46" s="65"/>
      <c r="AG46" s="65"/>
      <c r="AH46" s="65"/>
      <c r="AI46" s="65"/>
      <c r="AJ46" s="65">
        <f t="shared" si="1"/>
        <v>1919955</v>
      </c>
      <c r="AK46" s="18" t="s">
        <v>1827</v>
      </c>
      <c r="AL46" s="7">
        <v>2023</v>
      </c>
      <c r="AM46" s="7" t="s">
        <v>67</v>
      </c>
      <c r="AN46" s="7"/>
      <c r="AO46" s="7"/>
      <c r="AP46" s="7"/>
      <c r="AQ46" s="7"/>
      <c r="AR46" s="7"/>
    </row>
    <row r="47" spans="1:44" ht="14.25" hidden="1">
      <c r="A47" s="46">
        <v>1070</v>
      </c>
      <c r="B47" s="22">
        <v>2022</v>
      </c>
      <c r="C47" s="46" t="s">
        <v>982</v>
      </c>
      <c r="D47" s="46" t="s">
        <v>983</v>
      </c>
      <c r="E47" s="20" t="s">
        <v>1595</v>
      </c>
      <c r="F47" s="20" t="s">
        <v>975</v>
      </c>
      <c r="G47" s="20" t="s">
        <v>828</v>
      </c>
      <c r="H47" s="20" t="s">
        <v>721</v>
      </c>
      <c r="I47" s="20" t="s">
        <v>722</v>
      </c>
      <c r="J47" s="20" t="s">
        <v>890</v>
      </c>
      <c r="K47" s="20" t="s">
        <v>891</v>
      </c>
      <c r="L47" s="20" t="s">
        <v>976</v>
      </c>
      <c r="M47" s="20" t="s">
        <v>700</v>
      </c>
      <c r="N47" s="20" t="s">
        <v>165</v>
      </c>
      <c r="O47" s="20" t="s">
        <v>89</v>
      </c>
      <c r="P47" s="46">
        <v>901639134</v>
      </c>
      <c r="Q47" s="20" t="s">
        <v>986</v>
      </c>
      <c r="R47" s="92">
        <v>2271229701</v>
      </c>
      <c r="S47" s="92">
        <v>2271229701</v>
      </c>
      <c r="T47" s="92">
        <v>686070156</v>
      </c>
      <c r="U47" s="65">
        <v>227122973</v>
      </c>
      <c r="V47" s="65"/>
      <c r="W47" s="65"/>
      <c r="X47" s="65"/>
      <c r="Y47" s="65"/>
      <c r="Z47" s="65"/>
      <c r="AA47" s="65"/>
      <c r="AB47" s="65"/>
      <c r="AC47" s="65"/>
      <c r="AD47" s="65"/>
      <c r="AE47" s="65"/>
      <c r="AF47" s="65"/>
      <c r="AG47" s="65"/>
      <c r="AH47" s="65"/>
      <c r="AI47" s="65"/>
      <c r="AJ47" s="65">
        <f t="shared" si="1"/>
        <v>227122973</v>
      </c>
      <c r="AK47" s="18" t="s">
        <v>1827</v>
      </c>
      <c r="AL47" s="7">
        <v>2023</v>
      </c>
      <c r="AM47" s="7" t="s">
        <v>67</v>
      </c>
      <c r="AN47" s="7"/>
      <c r="AO47" s="7"/>
      <c r="AP47" s="7"/>
      <c r="AQ47" s="7"/>
      <c r="AR47" s="7"/>
    </row>
    <row r="48" spans="1:44" ht="14.25" hidden="1">
      <c r="A48" s="46">
        <v>1116</v>
      </c>
      <c r="B48" s="22">
        <v>2022</v>
      </c>
      <c r="C48" s="46" t="s">
        <v>1059</v>
      </c>
      <c r="D48" s="46" t="s">
        <v>1060</v>
      </c>
      <c r="E48" s="20" t="s">
        <v>1061</v>
      </c>
      <c r="F48" s="20" t="s">
        <v>1062</v>
      </c>
      <c r="G48" s="20" t="s">
        <v>1063</v>
      </c>
      <c r="H48" s="20" t="s">
        <v>721</v>
      </c>
      <c r="I48" s="20" t="s">
        <v>722</v>
      </c>
      <c r="J48" s="20" t="s">
        <v>958</v>
      </c>
      <c r="K48" s="20" t="s">
        <v>959</v>
      </c>
      <c r="L48" s="20" t="s">
        <v>1064</v>
      </c>
      <c r="M48" s="20" t="s">
        <v>700</v>
      </c>
      <c r="N48" s="20" t="s">
        <v>184</v>
      </c>
      <c r="O48" s="20" t="s">
        <v>89</v>
      </c>
      <c r="P48" s="46">
        <v>900426155</v>
      </c>
      <c r="Q48" s="20" t="s">
        <v>1065</v>
      </c>
      <c r="R48" s="92">
        <v>216083655</v>
      </c>
      <c r="S48" s="92">
        <v>216083655</v>
      </c>
      <c r="T48" s="92">
        <v>144123155</v>
      </c>
      <c r="U48" s="65">
        <v>3384202</v>
      </c>
      <c r="V48" s="65"/>
      <c r="W48" s="65"/>
      <c r="X48" s="65"/>
      <c r="Y48" s="65"/>
      <c r="Z48" s="65"/>
      <c r="AA48" s="65"/>
      <c r="AB48" s="65"/>
      <c r="AC48" s="65"/>
      <c r="AD48" s="65"/>
      <c r="AE48" s="65"/>
      <c r="AF48" s="65"/>
      <c r="AG48" s="65"/>
      <c r="AH48" s="65"/>
      <c r="AI48" s="65"/>
      <c r="AJ48" s="65">
        <f t="shared" si="1"/>
        <v>3384202</v>
      </c>
      <c r="AK48" s="18" t="s">
        <v>1827</v>
      </c>
      <c r="AL48" s="7">
        <v>2023</v>
      </c>
      <c r="AM48" s="7" t="s">
        <v>67</v>
      </c>
      <c r="AN48" s="7"/>
      <c r="AO48" s="7"/>
      <c r="AP48" s="7"/>
      <c r="AQ48" s="7"/>
      <c r="AR48" s="7"/>
    </row>
    <row r="49" spans="1:44" ht="14.25" hidden="1">
      <c r="A49" s="46">
        <v>1176</v>
      </c>
      <c r="B49" s="22">
        <v>2022</v>
      </c>
      <c r="C49" s="46" t="s">
        <v>1067</v>
      </c>
      <c r="D49" s="46" t="s">
        <v>1068</v>
      </c>
      <c r="E49" s="20" t="s">
        <v>1069</v>
      </c>
      <c r="F49" s="20" t="s">
        <v>1062</v>
      </c>
      <c r="G49" s="20" t="s">
        <v>1063</v>
      </c>
      <c r="H49" s="20" t="s">
        <v>721</v>
      </c>
      <c r="I49" s="20" t="s">
        <v>722</v>
      </c>
      <c r="J49" s="20" t="s">
        <v>958</v>
      </c>
      <c r="K49" s="20" t="s">
        <v>959</v>
      </c>
      <c r="L49" s="20" t="s">
        <v>1064</v>
      </c>
      <c r="M49" s="20" t="s">
        <v>700</v>
      </c>
      <c r="N49" s="20" t="s">
        <v>165</v>
      </c>
      <c r="O49" s="20" t="s">
        <v>89</v>
      </c>
      <c r="P49" s="46">
        <v>901649259</v>
      </c>
      <c r="Q49" s="20" t="s">
        <v>1070</v>
      </c>
      <c r="R49" s="92">
        <v>2213936045</v>
      </c>
      <c r="S49" s="92">
        <v>2213936045</v>
      </c>
      <c r="T49" s="92">
        <v>1849593002</v>
      </c>
      <c r="U49" s="65">
        <v>363283609</v>
      </c>
      <c r="V49" s="65"/>
      <c r="W49" s="65"/>
      <c r="X49" s="65"/>
      <c r="Y49" s="65"/>
      <c r="Z49" s="65"/>
      <c r="AA49" s="65"/>
      <c r="AB49" s="65"/>
      <c r="AC49" s="65"/>
      <c r="AD49" s="65"/>
      <c r="AE49" s="65"/>
      <c r="AF49" s="65"/>
      <c r="AG49" s="65"/>
      <c r="AH49" s="65"/>
      <c r="AI49" s="65"/>
      <c r="AJ49" s="65">
        <f t="shared" si="1"/>
        <v>363283609</v>
      </c>
      <c r="AK49" s="18" t="s">
        <v>1827</v>
      </c>
      <c r="AL49" s="7">
        <v>2023</v>
      </c>
      <c r="AM49" s="7" t="s">
        <v>67</v>
      </c>
      <c r="AN49" s="7"/>
      <c r="AO49" s="7"/>
      <c r="AP49" s="7"/>
      <c r="AQ49" s="7"/>
      <c r="AR49" s="7"/>
    </row>
    <row r="50" spans="1:44" ht="14.25" hidden="1">
      <c r="A50" s="46">
        <v>1275</v>
      </c>
      <c r="B50" s="22">
        <v>2022</v>
      </c>
      <c r="C50" s="46" t="s">
        <v>1072</v>
      </c>
      <c r="D50" s="46" t="s">
        <v>1073</v>
      </c>
      <c r="E50" s="20" t="s">
        <v>1074</v>
      </c>
      <c r="F50" s="20" t="s">
        <v>975</v>
      </c>
      <c r="G50" s="20" t="s">
        <v>828</v>
      </c>
      <c r="H50" s="20" t="s">
        <v>57</v>
      </c>
      <c r="I50" s="20" t="s">
        <v>58</v>
      </c>
      <c r="J50" s="20" t="s">
        <v>890</v>
      </c>
      <c r="K50" s="20" t="s">
        <v>891</v>
      </c>
      <c r="L50" s="20" t="s">
        <v>976</v>
      </c>
      <c r="M50" s="20" t="s">
        <v>700</v>
      </c>
      <c r="N50" s="20" t="s">
        <v>165</v>
      </c>
      <c r="O50" s="20" t="s">
        <v>89</v>
      </c>
      <c r="P50" s="46">
        <v>901663652</v>
      </c>
      <c r="Q50" s="20" t="s">
        <v>1075</v>
      </c>
      <c r="R50" s="92">
        <v>3300000000</v>
      </c>
      <c r="S50" s="92">
        <v>3300000000</v>
      </c>
      <c r="T50" s="92">
        <v>1843665060</v>
      </c>
      <c r="U50" s="65">
        <v>350724132</v>
      </c>
      <c r="V50" s="65"/>
      <c r="W50" s="65"/>
      <c r="X50" s="65"/>
      <c r="Y50" s="65"/>
      <c r="Z50" s="65"/>
      <c r="AA50" s="65"/>
      <c r="AB50" s="65"/>
      <c r="AC50" s="65"/>
      <c r="AD50" s="65"/>
      <c r="AE50" s="65"/>
      <c r="AF50" s="65"/>
      <c r="AG50" s="66"/>
      <c r="AH50" s="65"/>
      <c r="AI50" s="65"/>
      <c r="AJ50" s="65">
        <f t="shared" si="1"/>
        <v>350724132</v>
      </c>
      <c r="AK50" s="18" t="s">
        <v>1827</v>
      </c>
      <c r="AL50" s="7">
        <v>2023</v>
      </c>
      <c r="AM50" s="7" t="s">
        <v>67</v>
      </c>
      <c r="AN50" s="7"/>
      <c r="AO50" s="7"/>
      <c r="AP50" s="7"/>
      <c r="AQ50" s="7"/>
      <c r="AR50" s="7"/>
    </row>
    <row r="51" spans="1:44" hidden="1">
      <c r="A51" s="46">
        <v>741</v>
      </c>
      <c r="B51" s="22">
        <v>2023</v>
      </c>
      <c r="C51" s="46" t="s">
        <v>1521</v>
      </c>
      <c r="D51" s="46" t="s">
        <v>1522</v>
      </c>
      <c r="E51" s="20" t="s">
        <v>1443</v>
      </c>
      <c r="F51" s="20" t="s">
        <v>1486</v>
      </c>
      <c r="G51" s="20" t="s">
        <v>489</v>
      </c>
      <c r="H51" s="20" t="s">
        <v>1496</v>
      </c>
      <c r="I51" s="20" t="s">
        <v>1497</v>
      </c>
      <c r="J51" s="20" t="s">
        <v>876</v>
      </c>
      <c r="K51" s="20" t="s">
        <v>877</v>
      </c>
      <c r="L51" s="20" t="s">
        <v>1513</v>
      </c>
      <c r="M51" s="20" t="s">
        <v>688</v>
      </c>
      <c r="N51" s="20" t="s">
        <v>63</v>
      </c>
      <c r="O51" s="20" t="s">
        <v>64</v>
      </c>
      <c r="P51" s="20">
        <v>1002865520</v>
      </c>
      <c r="Q51" s="20" t="s">
        <v>1408</v>
      </c>
      <c r="R51" s="92">
        <v>166667</v>
      </c>
      <c r="S51" s="92">
        <v>166667</v>
      </c>
      <c r="T51" s="92">
        <v>0</v>
      </c>
      <c r="U51" s="65">
        <v>166667</v>
      </c>
      <c r="V51" s="65"/>
      <c r="W51" s="65"/>
      <c r="X51" s="65"/>
      <c r="Y51" s="65"/>
      <c r="Z51" s="65"/>
      <c r="AA51" s="65"/>
      <c r="AB51" s="65"/>
      <c r="AC51" s="65"/>
      <c r="AD51" s="65"/>
      <c r="AE51" s="65"/>
      <c r="AF51" s="65"/>
      <c r="AG51" s="66"/>
      <c r="AH51" s="65"/>
      <c r="AI51" s="65"/>
      <c r="AJ51" s="65">
        <f t="shared" si="1"/>
        <v>166667</v>
      </c>
      <c r="AK51" s="7" t="s">
        <v>66</v>
      </c>
      <c r="AL51" s="7">
        <v>2024</v>
      </c>
      <c r="AM51" s="246" t="s">
        <v>1519</v>
      </c>
      <c r="AN51" s="7"/>
      <c r="AO51" s="253"/>
      <c r="AP51" s="253"/>
      <c r="AQ51" s="253"/>
      <c r="AR51" s="7"/>
    </row>
    <row r="52" spans="1:44" ht="14.25" hidden="1">
      <c r="A52" s="46">
        <v>1279</v>
      </c>
      <c r="B52" s="22">
        <v>2023</v>
      </c>
      <c r="C52" s="46" t="s">
        <v>1523</v>
      </c>
      <c r="D52" s="46" t="s">
        <v>1524</v>
      </c>
      <c r="E52" s="20" t="s">
        <v>1444</v>
      </c>
      <c r="F52" s="20" t="s">
        <v>889</v>
      </c>
      <c r="G52" s="20" t="s">
        <v>471</v>
      </c>
      <c r="H52" s="20" t="s">
        <v>472</v>
      </c>
      <c r="I52" s="20" t="s">
        <v>473</v>
      </c>
      <c r="J52" s="20" t="s">
        <v>890</v>
      </c>
      <c r="K52" s="20" t="s">
        <v>891</v>
      </c>
      <c r="L52" s="20" t="s">
        <v>892</v>
      </c>
      <c r="M52" s="20" t="s">
        <v>700</v>
      </c>
      <c r="N52" s="20" t="s">
        <v>165</v>
      </c>
      <c r="O52" s="20" t="s">
        <v>89</v>
      </c>
      <c r="P52" s="20">
        <v>901664289</v>
      </c>
      <c r="Q52" s="20" t="s">
        <v>1053</v>
      </c>
      <c r="R52" s="92">
        <v>87033583</v>
      </c>
      <c r="S52" s="92">
        <v>87033583</v>
      </c>
      <c r="T52" s="92">
        <v>0</v>
      </c>
      <c r="U52" s="65">
        <v>87033583</v>
      </c>
      <c r="V52" s="65"/>
      <c r="W52" s="65"/>
      <c r="X52" s="65"/>
      <c r="Y52" s="65"/>
      <c r="Z52" s="65"/>
      <c r="AA52" s="65"/>
      <c r="AB52" s="65"/>
      <c r="AC52" s="65"/>
      <c r="AD52" s="65"/>
      <c r="AE52" s="65"/>
      <c r="AF52" s="65"/>
      <c r="AG52" s="66"/>
      <c r="AH52" s="65"/>
      <c r="AI52" s="65"/>
      <c r="AJ52" s="65">
        <f t="shared" si="1"/>
        <v>87033583</v>
      </c>
      <c r="AK52" s="18" t="s">
        <v>1827</v>
      </c>
      <c r="AL52" s="7">
        <v>2024</v>
      </c>
      <c r="AM52" s="246" t="s">
        <v>1519</v>
      </c>
      <c r="AN52" s="7"/>
      <c r="AO52" s="7"/>
      <c r="AP52" s="7"/>
      <c r="AQ52" s="7"/>
      <c r="AR52" s="7"/>
    </row>
    <row r="53" spans="1:44" ht="14.25" hidden="1">
      <c r="A53" s="46">
        <v>1122</v>
      </c>
      <c r="B53" s="22">
        <v>2023</v>
      </c>
      <c r="C53" s="46" t="s">
        <v>598</v>
      </c>
      <c r="D53" s="46" t="s">
        <v>1525</v>
      </c>
      <c r="E53" s="20" t="s">
        <v>1445</v>
      </c>
      <c r="F53" s="20" t="s">
        <v>906</v>
      </c>
      <c r="G53" s="20" t="s">
        <v>781</v>
      </c>
      <c r="H53" s="20" t="s">
        <v>734</v>
      </c>
      <c r="I53" s="20" t="s">
        <v>735</v>
      </c>
      <c r="J53" s="20" t="s">
        <v>958</v>
      </c>
      <c r="K53" s="20" t="s">
        <v>959</v>
      </c>
      <c r="L53" s="20" t="s">
        <v>907</v>
      </c>
      <c r="M53" s="20" t="s">
        <v>700</v>
      </c>
      <c r="N53" s="20" t="s">
        <v>152</v>
      </c>
      <c r="O53" s="20" t="s">
        <v>89</v>
      </c>
      <c r="P53" s="20">
        <v>900771072</v>
      </c>
      <c r="Q53" s="20" t="s">
        <v>1409</v>
      </c>
      <c r="R53" s="92">
        <v>4049719</v>
      </c>
      <c r="S53" s="92">
        <v>4049719</v>
      </c>
      <c r="T53" s="92">
        <v>0</v>
      </c>
      <c r="U53" s="65">
        <v>4049719</v>
      </c>
      <c r="V53" s="65"/>
      <c r="W53" s="65"/>
      <c r="X53" s="65"/>
      <c r="Y53" s="65"/>
      <c r="Z53" s="65"/>
      <c r="AA53" s="65"/>
      <c r="AB53" s="65"/>
      <c r="AC53" s="65"/>
      <c r="AD53" s="65"/>
      <c r="AE53" s="65"/>
      <c r="AF53" s="65"/>
      <c r="AG53" s="66"/>
      <c r="AH53" s="65"/>
      <c r="AI53" s="65"/>
      <c r="AJ53" s="65">
        <f t="shared" si="1"/>
        <v>4049719</v>
      </c>
      <c r="AK53" s="18" t="s">
        <v>1827</v>
      </c>
      <c r="AL53" s="7">
        <v>2024</v>
      </c>
      <c r="AM53" s="246" t="s">
        <v>1519</v>
      </c>
      <c r="AN53" s="7"/>
      <c r="AO53" s="7"/>
      <c r="AP53" s="7"/>
      <c r="AQ53" s="7"/>
      <c r="AR53" s="7"/>
    </row>
    <row r="54" spans="1:44" hidden="1">
      <c r="A54" s="46">
        <v>858</v>
      </c>
      <c r="B54" s="22">
        <v>2023</v>
      </c>
      <c r="C54" s="46" t="s">
        <v>1526</v>
      </c>
      <c r="D54" s="46" t="s">
        <v>903</v>
      </c>
      <c r="E54" s="20" t="s">
        <v>1446</v>
      </c>
      <c r="F54" s="20" t="s">
        <v>1486</v>
      </c>
      <c r="G54" s="20" t="s">
        <v>489</v>
      </c>
      <c r="H54" s="20" t="s">
        <v>1496</v>
      </c>
      <c r="I54" s="20" t="s">
        <v>1497</v>
      </c>
      <c r="J54" s="20" t="s">
        <v>876</v>
      </c>
      <c r="K54" s="20" t="s">
        <v>877</v>
      </c>
      <c r="L54" s="20" t="s">
        <v>1513</v>
      </c>
      <c r="M54" s="20" t="s">
        <v>688</v>
      </c>
      <c r="N54" s="20" t="s">
        <v>63</v>
      </c>
      <c r="O54" s="20" t="s">
        <v>64</v>
      </c>
      <c r="P54" s="20">
        <v>32672054</v>
      </c>
      <c r="Q54" s="20" t="s">
        <v>1410</v>
      </c>
      <c r="R54" s="92">
        <v>7440000</v>
      </c>
      <c r="S54" s="92">
        <v>7440000</v>
      </c>
      <c r="T54" s="92">
        <v>7200000</v>
      </c>
      <c r="U54" s="65">
        <v>240000</v>
      </c>
      <c r="V54" s="65"/>
      <c r="W54" s="65"/>
      <c r="X54" s="65"/>
      <c r="Y54" s="65"/>
      <c r="Z54" s="65"/>
      <c r="AA54" s="65"/>
      <c r="AB54" s="65"/>
      <c r="AC54" s="65"/>
      <c r="AD54" s="65"/>
      <c r="AE54" s="65"/>
      <c r="AF54" s="65"/>
      <c r="AG54" s="66"/>
      <c r="AH54" s="65"/>
      <c r="AI54" s="65"/>
      <c r="AJ54" s="65">
        <f t="shared" si="1"/>
        <v>240000</v>
      </c>
      <c r="AK54" s="7" t="s">
        <v>66</v>
      </c>
      <c r="AL54" s="7">
        <v>2024</v>
      </c>
      <c r="AM54" s="246" t="s">
        <v>1519</v>
      </c>
      <c r="AN54" s="7"/>
      <c r="AO54" s="253"/>
      <c r="AP54" s="253"/>
      <c r="AQ54" s="253"/>
      <c r="AR54" s="7"/>
    </row>
    <row r="55" spans="1:44" hidden="1">
      <c r="A55" s="46">
        <v>587</v>
      </c>
      <c r="B55" s="22">
        <v>2023</v>
      </c>
      <c r="C55" s="46" t="s">
        <v>1527</v>
      </c>
      <c r="D55" s="46" t="s">
        <v>1528</v>
      </c>
      <c r="E55" s="20" t="s">
        <v>1447</v>
      </c>
      <c r="F55" s="20" t="s">
        <v>1486</v>
      </c>
      <c r="G55" s="20" t="s">
        <v>489</v>
      </c>
      <c r="H55" s="20" t="s">
        <v>1498</v>
      </c>
      <c r="I55" s="20" t="s">
        <v>1499</v>
      </c>
      <c r="J55" s="20" t="s">
        <v>876</v>
      </c>
      <c r="K55" s="20" t="s">
        <v>877</v>
      </c>
      <c r="L55" s="20" t="s">
        <v>1513</v>
      </c>
      <c r="M55" s="20" t="s">
        <v>688</v>
      </c>
      <c r="N55" s="20" t="s">
        <v>63</v>
      </c>
      <c r="O55" s="20" t="s">
        <v>64</v>
      </c>
      <c r="P55" s="20">
        <v>52149393</v>
      </c>
      <c r="Q55" s="20" t="s">
        <v>1411</v>
      </c>
      <c r="R55" s="92">
        <v>5298000</v>
      </c>
      <c r="S55" s="92">
        <v>5298000</v>
      </c>
      <c r="T55" s="92">
        <v>5081700</v>
      </c>
      <c r="U55" s="65">
        <v>216300</v>
      </c>
      <c r="V55" s="65"/>
      <c r="W55" s="65"/>
      <c r="X55" s="65"/>
      <c r="Y55" s="65"/>
      <c r="Z55" s="65"/>
      <c r="AA55" s="65"/>
      <c r="AB55" s="65"/>
      <c r="AC55" s="65"/>
      <c r="AD55" s="65"/>
      <c r="AE55" s="65"/>
      <c r="AF55" s="65"/>
      <c r="AG55" s="66"/>
      <c r="AH55" s="65"/>
      <c r="AI55" s="65"/>
      <c r="AJ55" s="65">
        <f t="shared" si="1"/>
        <v>216300</v>
      </c>
      <c r="AK55" s="7" t="s">
        <v>66</v>
      </c>
      <c r="AL55" s="7">
        <v>2024</v>
      </c>
      <c r="AM55" s="246" t="s">
        <v>1519</v>
      </c>
      <c r="AN55" s="7"/>
      <c r="AO55" s="253"/>
      <c r="AP55" s="253"/>
      <c r="AQ55" s="253"/>
      <c r="AR55" s="7"/>
    </row>
    <row r="56" spans="1:44" ht="14.25" hidden="1">
      <c r="A56" s="46">
        <v>1054</v>
      </c>
      <c r="B56" s="22">
        <v>2023</v>
      </c>
      <c r="C56" s="46" t="s">
        <v>1529</v>
      </c>
      <c r="D56" s="46" t="s">
        <v>1530</v>
      </c>
      <c r="E56" s="20" t="s">
        <v>1448</v>
      </c>
      <c r="F56" s="20" t="s">
        <v>1487</v>
      </c>
      <c r="G56" s="20" t="s">
        <v>1488</v>
      </c>
      <c r="H56" s="20" t="s">
        <v>472</v>
      </c>
      <c r="I56" s="20" t="s">
        <v>473</v>
      </c>
      <c r="J56" s="20" t="s">
        <v>1505</v>
      </c>
      <c r="K56" s="20" t="s">
        <v>1506</v>
      </c>
      <c r="L56" s="20" t="s">
        <v>1514</v>
      </c>
      <c r="M56" s="20" t="s">
        <v>670</v>
      </c>
      <c r="N56" s="20" t="s">
        <v>63</v>
      </c>
      <c r="O56" s="20" t="s">
        <v>89</v>
      </c>
      <c r="P56" s="20">
        <v>901441856</v>
      </c>
      <c r="Q56" s="20" t="s">
        <v>1412</v>
      </c>
      <c r="R56" s="92">
        <v>46446766</v>
      </c>
      <c r="S56" s="92">
        <v>46446766</v>
      </c>
      <c r="T56" s="92">
        <v>20466556</v>
      </c>
      <c r="U56" s="65">
        <v>25980210</v>
      </c>
      <c r="V56" s="65">
        <v>25980210</v>
      </c>
      <c r="W56" s="65"/>
      <c r="X56" s="65"/>
      <c r="Y56" s="65"/>
      <c r="Z56" s="65"/>
      <c r="AA56" s="65"/>
      <c r="AB56" s="65"/>
      <c r="AC56" s="65"/>
      <c r="AD56" s="65"/>
      <c r="AE56" s="65"/>
      <c r="AF56" s="65"/>
      <c r="AG56" s="66"/>
      <c r="AH56" s="65">
        <v>25980210</v>
      </c>
      <c r="AI56" s="65"/>
      <c r="AJ56" s="65">
        <f t="shared" ref="AJ56:AJ87" si="2">+U56-AH56-AI56</f>
        <v>0</v>
      </c>
      <c r="AK56" s="18" t="s">
        <v>1826</v>
      </c>
      <c r="AL56" s="7">
        <v>2024</v>
      </c>
      <c r="AM56" s="260" t="s">
        <v>1519</v>
      </c>
      <c r="AN56" s="7"/>
      <c r="AO56" s="7"/>
      <c r="AP56" s="7"/>
      <c r="AQ56" s="7"/>
      <c r="AR56" s="7" t="s">
        <v>1843</v>
      </c>
    </row>
    <row r="57" spans="1:44" hidden="1">
      <c r="A57" s="46">
        <v>238</v>
      </c>
      <c r="B57" s="22">
        <v>2023</v>
      </c>
      <c r="C57" s="46" t="s">
        <v>1531</v>
      </c>
      <c r="D57" s="46" t="s">
        <v>1532</v>
      </c>
      <c r="E57" s="20" t="s">
        <v>1449</v>
      </c>
      <c r="F57" s="20" t="s">
        <v>1486</v>
      </c>
      <c r="G57" s="20" t="s">
        <v>489</v>
      </c>
      <c r="H57" s="20" t="s">
        <v>1496</v>
      </c>
      <c r="I57" s="20" t="s">
        <v>1497</v>
      </c>
      <c r="J57" s="20" t="s">
        <v>876</v>
      </c>
      <c r="K57" s="20" t="s">
        <v>877</v>
      </c>
      <c r="L57" s="20" t="s">
        <v>1513</v>
      </c>
      <c r="M57" s="20" t="s">
        <v>688</v>
      </c>
      <c r="N57" s="20" t="s">
        <v>63</v>
      </c>
      <c r="O57" s="20" t="s">
        <v>64</v>
      </c>
      <c r="P57" s="20">
        <v>79604924</v>
      </c>
      <c r="Q57" s="20" t="s">
        <v>1413</v>
      </c>
      <c r="R57" s="92">
        <v>952750</v>
      </c>
      <c r="S57" s="92">
        <v>952750</v>
      </c>
      <c r="T57" s="92">
        <v>0</v>
      </c>
      <c r="U57" s="65">
        <v>952750</v>
      </c>
      <c r="V57" s="65"/>
      <c r="W57" s="65"/>
      <c r="X57" s="65"/>
      <c r="Y57" s="65"/>
      <c r="Z57" s="65"/>
      <c r="AA57" s="65"/>
      <c r="AB57" s="65"/>
      <c r="AC57" s="65"/>
      <c r="AD57" s="65"/>
      <c r="AE57" s="65"/>
      <c r="AF57" s="65"/>
      <c r="AG57" s="66"/>
      <c r="AH57" s="65"/>
      <c r="AI57" s="65"/>
      <c r="AJ57" s="65">
        <f t="shared" si="2"/>
        <v>952750</v>
      </c>
      <c r="AK57" s="7" t="s">
        <v>66</v>
      </c>
      <c r="AL57" s="7">
        <v>2024</v>
      </c>
      <c r="AM57" s="246" t="s">
        <v>1519</v>
      </c>
      <c r="AN57" s="7"/>
      <c r="AO57" s="253"/>
      <c r="AP57" s="253"/>
      <c r="AQ57" s="253"/>
      <c r="AR57" s="7"/>
    </row>
    <row r="58" spans="1:44" hidden="1">
      <c r="A58" s="46">
        <v>643</v>
      </c>
      <c r="B58" s="22">
        <v>2023</v>
      </c>
      <c r="C58" s="46" t="s">
        <v>1533</v>
      </c>
      <c r="D58" s="46" t="s">
        <v>1534</v>
      </c>
      <c r="E58" s="20" t="s">
        <v>1450</v>
      </c>
      <c r="F58" s="20" t="s">
        <v>1486</v>
      </c>
      <c r="G58" s="20" t="s">
        <v>489</v>
      </c>
      <c r="H58" s="20" t="s">
        <v>1496</v>
      </c>
      <c r="I58" s="20" t="s">
        <v>1497</v>
      </c>
      <c r="J58" s="20" t="s">
        <v>876</v>
      </c>
      <c r="K58" s="20" t="s">
        <v>877</v>
      </c>
      <c r="L58" s="20" t="s">
        <v>1513</v>
      </c>
      <c r="M58" s="20" t="s">
        <v>688</v>
      </c>
      <c r="N58" s="20" t="s">
        <v>63</v>
      </c>
      <c r="O58" s="20" t="s">
        <v>64</v>
      </c>
      <c r="P58" s="20">
        <v>1010071439</v>
      </c>
      <c r="Q58" s="20" t="s">
        <v>1414</v>
      </c>
      <c r="R58" s="92">
        <v>6608333</v>
      </c>
      <c r="S58" s="92">
        <v>6608333</v>
      </c>
      <c r="T58" s="92">
        <v>6100000</v>
      </c>
      <c r="U58" s="65">
        <v>508333</v>
      </c>
      <c r="V58" s="65"/>
      <c r="W58" s="65"/>
      <c r="X58" s="65"/>
      <c r="Y58" s="65"/>
      <c r="Z58" s="65"/>
      <c r="AA58" s="65"/>
      <c r="AB58" s="65"/>
      <c r="AC58" s="65"/>
      <c r="AD58" s="65"/>
      <c r="AE58" s="65"/>
      <c r="AF58" s="65"/>
      <c r="AG58" s="66"/>
      <c r="AH58" s="65"/>
      <c r="AI58" s="65"/>
      <c r="AJ58" s="65">
        <f t="shared" si="2"/>
        <v>508333</v>
      </c>
      <c r="AK58" s="7" t="s">
        <v>66</v>
      </c>
      <c r="AL58" s="7">
        <v>2024</v>
      </c>
      <c r="AM58" s="246" t="s">
        <v>1519</v>
      </c>
      <c r="AN58" s="7"/>
      <c r="AO58" s="253"/>
      <c r="AP58" s="253"/>
      <c r="AQ58" s="253"/>
      <c r="AR58" s="7"/>
    </row>
    <row r="59" spans="1:44" hidden="1">
      <c r="A59" s="46">
        <v>1156</v>
      </c>
      <c r="B59" s="22">
        <v>2023</v>
      </c>
      <c r="C59" s="46" t="s">
        <v>1535</v>
      </c>
      <c r="D59" s="46" t="s">
        <v>1536</v>
      </c>
      <c r="E59" s="20" t="s">
        <v>1451</v>
      </c>
      <c r="F59" s="20" t="s">
        <v>1486</v>
      </c>
      <c r="G59" s="20" t="s">
        <v>489</v>
      </c>
      <c r="H59" s="20" t="s">
        <v>1498</v>
      </c>
      <c r="I59" s="20" t="s">
        <v>1499</v>
      </c>
      <c r="J59" s="20" t="s">
        <v>876</v>
      </c>
      <c r="K59" s="20" t="s">
        <v>877</v>
      </c>
      <c r="L59" s="20" t="s">
        <v>1513</v>
      </c>
      <c r="M59" s="20" t="s">
        <v>688</v>
      </c>
      <c r="N59" s="20" t="s">
        <v>63</v>
      </c>
      <c r="O59" s="20" t="s">
        <v>64</v>
      </c>
      <c r="P59" s="20">
        <v>19292752</v>
      </c>
      <c r="Q59" s="20" t="s">
        <v>1415</v>
      </c>
      <c r="R59" s="92">
        <v>5716500</v>
      </c>
      <c r="S59" s="92">
        <v>5716500</v>
      </c>
      <c r="T59" s="92">
        <v>5525950</v>
      </c>
      <c r="U59" s="65">
        <v>190550</v>
      </c>
      <c r="V59" s="65"/>
      <c r="W59" s="65"/>
      <c r="X59" s="65"/>
      <c r="Y59" s="65"/>
      <c r="Z59" s="65"/>
      <c r="AA59" s="65"/>
      <c r="AB59" s="65"/>
      <c r="AC59" s="65"/>
      <c r="AD59" s="65"/>
      <c r="AE59" s="65"/>
      <c r="AF59" s="65"/>
      <c r="AG59" s="66"/>
      <c r="AH59" s="65"/>
      <c r="AI59" s="65"/>
      <c r="AJ59" s="65">
        <f t="shared" si="2"/>
        <v>190550</v>
      </c>
      <c r="AK59" s="7" t="s">
        <v>66</v>
      </c>
      <c r="AL59" s="7">
        <v>2024</v>
      </c>
      <c r="AM59" s="246" t="s">
        <v>1519</v>
      </c>
      <c r="AN59" s="7"/>
      <c r="AO59" s="253"/>
      <c r="AP59" s="253"/>
      <c r="AQ59" s="253"/>
      <c r="AR59" s="7"/>
    </row>
    <row r="60" spans="1:44" hidden="1">
      <c r="A60" s="46">
        <v>183</v>
      </c>
      <c r="B60" s="22">
        <v>2023</v>
      </c>
      <c r="C60" s="46" t="s">
        <v>1537</v>
      </c>
      <c r="D60" s="46" t="s">
        <v>1538</v>
      </c>
      <c r="E60" s="20" t="s">
        <v>1452</v>
      </c>
      <c r="F60" s="20" t="s">
        <v>1486</v>
      </c>
      <c r="G60" s="20" t="s">
        <v>489</v>
      </c>
      <c r="H60" s="20" t="s">
        <v>1498</v>
      </c>
      <c r="I60" s="20" t="s">
        <v>1499</v>
      </c>
      <c r="J60" s="20" t="s">
        <v>876</v>
      </c>
      <c r="K60" s="20" t="s">
        <v>877</v>
      </c>
      <c r="L60" s="20" t="s">
        <v>1515</v>
      </c>
      <c r="M60" s="20" t="s">
        <v>688</v>
      </c>
      <c r="N60" s="20" t="s">
        <v>63</v>
      </c>
      <c r="O60" s="20" t="s">
        <v>64</v>
      </c>
      <c r="P60" s="20">
        <v>1069729637</v>
      </c>
      <c r="Q60" s="20" t="s">
        <v>1416</v>
      </c>
      <c r="R60" s="92">
        <v>11433000</v>
      </c>
      <c r="S60" s="92">
        <v>11433000</v>
      </c>
      <c r="T60" s="92">
        <v>11242450</v>
      </c>
      <c r="U60" s="65">
        <v>190550</v>
      </c>
      <c r="V60" s="65"/>
      <c r="W60" s="65"/>
      <c r="X60" s="65"/>
      <c r="Y60" s="65"/>
      <c r="Z60" s="65"/>
      <c r="AA60" s="65"/>
      <c r="AB60" s="65"/>
      <c r="AC60" s="65"/>
      <c r="AD60" s="65"/>
      <c r="AE60" s="65"/>
      <c r="AF60" s="65"/>
      <c r="AG60" s="66"/>
      <c r="AH60" s="65"/>
      <c r="AI60" s="65"/>
      <c r="AJ60" s="65">
        <f t="shared" si="2"/>
        <v>190550</v>
      </c>
      <c r="AK60" s="7" t="s">
        <v>66</v>
      </c>
      <c r="AL60" s="7">
        <v>2024</v>
      </c>
      <c r="AM60" s="246" t="s">
        <v>1519</v>
      </c>
      <c r="AN60" s="7"/>
      <c r="AO60" s="253"/>
      <c r="AP60" s="253"/>
      <c r="AQ60" s="253"/>
      <c r="AR60" s="7"/>
    </row>
    <row r="61" spans="1:44" hidden="1">
      <c r="A61" s="46">
        <v>158</v>
      </c>
      <c r="B61" s="22">
        <v>2023</v>
      </c>
      <c r="C61" s="46" t="s">
        <v>1539</v>
      </c>
      <c r="D61" s="46" t="s">
        <v>1540</v>
      </c>
      <c r="E61" s="20" t="s">
        <v>1453</v>
      </c>
      <c r="F61" s="20" t="s">
        <v>1486</v>
      </c>
      <c r="G61" s="20" t="s">
        <v>489</v>
      </c>
      <c r="H61" s="20" t="s">
        <v>1496</v>
      </c>
      <c r="I61" s="20" t="s">
        <v>1497</v>
      </c>
      <c r="J61" s="20" t="s">
        <v>876</v>
      </c>
      <c r="K61" s="20" t="s">
        <v>877</v>
      </c>
      <c r="L61" s="20" t="s">
        <v>1513</v>
      </c>
      <c r="M61" s="20" t="s">
        <v>688</v>
      </c>
      <c r="N61" s="20" t="s">
        <v>63</v>
      </c>
      <c r="O61" s="20" t="s">
        <v>64</v>
      </c>
      <c r="P61" s="20">
        <v>79896849</v>
      </c>
      <c r="Q61" s="20" t="s">
        <v>1417</v>
      </c>
      <c r="R61" s="92">
        <v>3399000</v>
      </c>
      <c r="S61" s="92">
        <v>3399000</v>
      </c>
      <c r="T61" s="92">
        <v>3285700</v>
      </c>
      <c r="U61" s="65">
        <v>113300</v>
      </c>
      <c r="V61" s="65"/>
      <c r="W61" s="65"/>
      <c r="X61" s="65"/>
      <c r="Y61" s="65"/>
      <c r="Z61" s="65"/>
      <c r="AA61" s="65"/>
      <c r="AB61" s="65"/>
      <c r="AC61" s="65"/>
      <c r="AD61" s="65"/>
      <c r="AE61" s="65"/>
      <c r="AF61" s="65"/>
      <c r="AG61" s="66"/>
      <c r="AH61" s="65"/>
      <c r="AI61" s="65"/>
      <c r="AJ61" s="65">
        <f t="shared" si="2"/>
        <v>113300</v>
      </c>
      <c r="AK61" s="7" t="s">
        <v>66</v>
      </c>
      <c r="AL61" s="7">
        <v>2024</v>
      </c>
      <c r="AM61" s="246" t="s">
        <v>1519</v>
      </c>
      <c r="AN61" s="7"/>
      <c r="AO61" s="253"/>
      <c r="AP61" s="253"/>
      <c r="AQ61" s="253"/>
      <c r="AR61" s="7"/>
    </row>
    <row r="62" spans="1:44" hidden="1">
      <c r="A62" s="46">
        <v>861</v>
      </c>
      <c r="B62" s="22">
        <v>2023</v>
      </c>
      <c r="C62" s="46" t="s">
        <v>1541</v>
      </c>
      <c r="D62" s="46" t="s">
        <v>997</v>
      </c>
      <c r="E62" s="20" t="s">
        <v>1454</v>
      </c>
      <c r="F62" s="20" t="s">
        <v>1016</v>
      </c>
      <c r="G62" s="20" t="s">
        <v>333</v>
      </c>
      <c r="H62" s="20" t="s">
        <v>472</v>
      </c>
      <c r="I62" s="20" t="s">
        <v>473</v>
      </c>
      <c r="J62" s="20" t="s">
        <v>876</v>
      </c>
      <c r="K62" s="20" t="s">
        <v>877</v>
      </c>
      <c r="L62" s="20" t="s">
        <v>1017</v>
      </c>
      <c r="M62" s="20" t="s">
        <v>879</v>
      </c>
      <c r="N62" s="20" t="s">
        <v>63</v>
      </c>
      <c r="O62" s="20" t="s">
        <v>64</v>
      </c>
      <c r="P62" s="20">
        <v>79545273</v>
      </c>
      <c r="Q62" s="20" t="s">
        <v>1418</v>
      </c>
      <c r="R62" s="92">
        <v>1030000</v>
      </c>
      <c r="S62" s="92">
        <v>1030000</v>
      </c>
      <c r="T62" s="92">
        <v>0</v>
      </c>
      <c r="U62" s="65">
        <v>1030000</v>
      </c>
      <c r="V62" s="65"/>
      <c r="W62" s="65"/>
      <c r="X62" s="65"/>
      <c r="Y62" s="65"/>
      <c r="Z62" s="65"/>
      <c r="AA62" s="65"/>
      <c r="AB62" s="65"/>
      <c r="AC62" s="65"/>
      <c r="AD62" s="65"/>
      <c r="AE62" s="65"/>
      <c r="AF62" s="65"/>
      <c r="AG62" s="66"/>
      <c r="AH62" s="65"/>
      <c r="AI62" s="65"/>
      <c r="AJ62" s="65">
        <f t="shared" si="2"/>
        <v>1030000</v>
      </c>
      <c r="AK62" s="7" t="s">
        <v>1842</v>
      </c>
      <c r="AL62" s="7">
        <v>2024</v>
      </c>
      <c r="AM62" s="246" t="s">
        <v>1519</v>
      </c>
      <c r="AN62" s="7"/>
      <c r="AO62" s="7"/>
      <c r="AP62" s="7"/>
      <c r="AQ62" s="7"/>
      <c r="AR62" s="7"/>
    </row>
    <row r="63" spans="1:44" hidden="1">
      <c r="A63" s="46">
        <v>993</v>
      </c>
      <c r="B63" s="22">
        <v>2023</v>
      </c>
      <c r="C63" s="46" t="s">
        <v>1542</v>
      </c>
      <c r="D63" s="46" t="s">
        <v>1543</v>
      </c>
      <c r="E63" s="20" t="s">
        <v>1455</v>
      </c>
      <c r="F63" s="20" t="s">
        <v>1016</v>
      </c>
      <c r="G63" s="20" t="s">
        <v>333</v>
      </c>
      <c r="H63" s="20" t="s">
        <v>1500</v>
      </c>
      <c r="I63" s="20" t="s">
        <v>1501</v>
      </c>
      <c r="J63" s="20" t="s">
        <v>876</v>
      </c>
      <c r="K63" s="20" t="s">
        <v>877</v>
      </c>
      <c r="L63" s="20" t="s">
        <v>1017</v>
      </c>
      <c r="M63" s="20" t="s">
        <v>879</v>
      </c>
      <c r="N63" s="20" t="s">
        <v>63</v>
      </c>
      <c r="O63" s="20" t="s">
        <v>64</v>
      </c>
      <c r="P63" s="20">
        <v>1022945943</v>
      </c>
      <c r="Q63" s="20" t="s">
        <v>1419</v>
      </c>
      <c r="R63" s="92">
        <v>11470000</v>
      </c>
      <c r="S63" s="92">
        <v>11470000</v>
      </c>
      <c r="T63" s="92">
        <v>11100000</v>
      </c>
      <c r="U63" s="65">
        <v>370000</v>
      </c>
      <c r="V63" s="65"/>
      <c r="W63" s="65"/>
      <c r="X63" s="65"/>
      <c r="Y63" s="65"/>
      <c r="Z63" s="65"/>
      <c r="AA63" s="65"/>
      <c r="AB63" s="65"/>
      <c r="AC63" s="65"/>
      <c r="AD63" s="65"/>
      <c r="AE63" s="65"/>
      <c r="AF63" s="65"/>
      <c r="AG63" s="66"/>
      <c r="AH63" s="65"/>
      <c r="AI63" s="65"/>
      <c r="AJ63" s="65">
        <f t="shared" si="2"/>
        <v>370000</v>
      </c>
      <c r="AK63" s="7" t="s">
        <v>1842</v>
      </c>
      <c r="AL63" s="7">
        <v>2024</v>
      </c>
      <c r="AM63" s="246" t="s">
        <v>1519</v>
      </c>
      <c r="AN63" s="7"/>
      <c r="AO63" s="7"/>
      <c r="AP63" s="7"/>
      <c r="AQ63" s="7"/>
      <c r="AR63" s="7"/>
    </row>
    <row r="64" spans="1:44" hidden="1">
      <c r="A64" s="46">
        <v>1085</v>
      </c>
      <c r="B64" s="22">
        <v>2023</v>
      </c>
      <c r="C64" s="46" t="s">
        <v>1544</v>
      </c>
      <c r="D64" s="46" t="s">
        <v>945</v>
      </c>
      <c r="E64" s="20" t="s">
        <v>1456</v>
      </c>
      <c r="F64" s="20" t="s">
        <v>1016</v>
      </c>
      <c r="G64" s="20" t="s">
        <v>333</v>
      </c>
      <c r="H64" s="20" t="s">
        <v>1500</v>
      </c>
      <c r="I64" s="20" t="s">
        <v>1501</v>
      </c>
      <c r="J64" s="20" t="s">
        <v>876</v>
      </c>
      <c r="K64" s="20" t="s">
        <v>877</v>
      </c>
      <c r="L64" s="20" t="s">
        <v>1017</v>
      </c>
      <c r="M64" s="20" t="s">
        <v>879</v>
      </c>
      <c r="N64" s="20" t="s">
        <v>63</v>
      </c>
      <c r="O64" s="20" t="s">
        <v>64</v>
      </c>
      <c r="P64" s="20">
        <v>79684774</v>
      </c>
      <c r="Q64" s="20" t="s">
        <v>1420</v>
      </c>
      <c r="R64" s="92">
        <v>276700</v>
      </c>
      <c r="S64" s="92">
        <v>276700</v>
      </c>
      <c r="T64" s="92">
        <v>0</v>
      </c>
      <c r="U64" s="65">
        <v>276700</v>
      </c>
      <c r="V64" s="65"/>
      <c r="W64" s="65"/>
      <c r="X64" s="65"/>
      <c r="Y64" s="65"/>
      <c r="Z64" s="65"/>
      <c r="AA64" s="65"/>
      <c r="AB64" s="65"/>
      <c r="AC64" s="65"/>
      <c r="AD64" s="65"/>
      <c r="AE64" s="65"/>
      <c r="AF64" s="65"/>
      <c r="AG64" s="66"/>
      <c r="AH64" s="65"/>
      <c r="AI64" s="65"/>
      <c r="AJ64" s="65">
        <f t="shared" si="2"/>
        <v>276700</v>
      </c>
      <c r="AK64" s="7" t="s">
        <v>1842</v>
      </c>
      <c r="AL64" s="7">
        <v>2024</v>
      </c>
      <c r="AM64" s="246" t="s">
        <v>1519</v>
      </c>
      <c r="AN64" s="7"/>
      <c r="AO64" s="7"/>
      <c r="AP64" s="7"/>
      <c r="AQ64" s="7"/>
      <c r="AR64" s="7"/>
    </row>
    <row r="65" spans="1:55" hidden="1">
      <c r="A65" s="46">
        <v>230857</v>
      </c>
      <c r="B65" s="22">
        <v>2023</v>
      </c>
      <c r="C65" s="46" t="s">
        <v>1545</v>
      </c>
      <c r="D65" s="46" t="s">
        <v>1546</v>
      </c>
      <c r="E65" s="20" t="s">
        <v>1457</v>
      </c>
      <c r="F65" s="20" t="s">
        <v>1016</v>
      </c>
      <c r="G65" s="20" t="s">
        <v>333</v>
      </c>
      <c r="H65" s="20" t="s">
        <v>472</v>
      </c>
      <c r="I65" s="20" t="s">
        <v>473</v>
      </c>
      <c r="J65" s="20" t="s">
        <v>876</v>
      </c>
      <c r="K65" s="20" t="s">
        <v>877</v>
      </c>
      <c r="L65" s="20" t="s">
        <v>1017</v>
      </c>
      <c r="M65" s="20" t="s">
        <v>879</v>
      </c>
      <c r="N65" s="20" t="s">
        <v>63</v>
      </c>
      <c r="O65" s="20" t="s">
        <v>89</v>
      </c>
      <c r="P65" s="20">
        <v>890300279</v>
      </c>
      <c r="Q65" s="20" t="s">
        <v>1421</v>
      </c>
      <c r="R65" s="92">
        <v>2688298</v>
      </c>
      <c r="S65" s="92">
        <v>2688298</v>
      </c>
      <c r="T65" s="92">
        <v>0</v>
      </c>
      <c r="U65" s="65">
        <v>2688298</v>
      </c>
      <c r="V65" s="65"/>
      <c r="W65" s="65"/>
      <c r="X65" s="65"/>
      <c r="Y65" s="65"/>
      <c r="Z65" s="65"/>
      <c r="AA65" s="65"/>
      <c r="AB65" s="65"/>
      <c r="AC65" s="65"/>
      <c r="AD65" s="65"/>
      <c r="AE65" s="65"/>
      <c r="AF65" s="65"/>
      <c r="AG65" s="66"/>
      <c r="AH65" s="65"/>
      <c r="AI65" s="65"/>
      <c r="AJ65" s="65">
        <f t="shared" si="2"/>
        <v>2688298</v>
      </c>
      <c r="AK65" s="7" t="s">
        <v>1842</v>
      </c>
      <c r="AL65" s="7">
        <v>2024</v>
      </c>
      <c r="AM65" s="246" t="s">
        <v>1519</v>
      </c>
      <c r="AN65" s="7"/>
      <c r="AO65" s="7"/>
      <c r="AP65" s="7"/>
      <c r="AQ65" s="7"/>
      <c r="AR65" s="7"/>
    </row>
    <row r="66" spans="1:55" hidden="1">
      <c r="A66" s="46">
        <v>230858</v>
      </c>
      <c r="B66" s="22">
        <v>2023</v>
      </c>
      <c r="C66" s="46" t="s">
        <v>1545</v>
      </c>
      <c r="D66" s="46" t="s">
        <v>1547</v>
      </c>
      <c r="E66" s="20" t="s">
        <v>1458</v>
      </c>
      <c r="F66" s="20" t="s">
        <v>1016</v>
      </c>
      <c r="G66" s="20" t="s">
        <v>333</v>
      </c>
      <c r="H66" s="20" t="s">
        <v>472</v>
      </c>
      <c r="I66" s="20" t="s">
        <v>473</v>
      </c>
      <c r="J66" s="20" t="s">
        <v>876</v>
      </c>
      <c r="K66" s="20" t="s">
        <v>877</v>
      </c>
      <c r="L66" s="20" t="s">
        <v>1017</v>
      </c>
      <c r="M66" s="20" t="s">
        <v>879</v>
      </c>
      <c r="N66" s="20" t="s">
        <v>63</v>
      </c>
      <c r="O66" s="20" t="s">
        <v>89</v>
      </c>
      <c r="P66" s="20">
        <v>860034313</v>
      </c>
      <c r="Q66" s="20" t="s">
        <v>1422</v>
      </c>
      <c r="R66" s="92">
        <v>11114411</v>
      </c>
      <c r="S66" s="92">
        <v>11114411</v>
      </c>
      <c r="T66" s="92">
        <v>0</v>
      </c>
      <c r="U66" s="65">
        <v>11114411</v>
      </c>
      <c r="V66" s="65"/>
      <c r="W66" s="65"/>
      <c r="X66" s="65"/>
      <c r="Y66" s="65"/>
      <c r="Z66" s="65"/>
      <c r="AA66" s="65"/>
      <c r="AB66" s="65"/>
      <c r="AC66" s="65"/>
      <c r="AD66" s="65"/>
      <c r="AE66" s="65"/>
      <c r="AF66" s="65"/>
      <c r="AG66" s="66"/>
      <c r="AH66" s="65"/>
      <c r="AI66" s="65"/>
      <c r="AJ66" s="65">
        <f t="shared" si="2"/>
        <v>11114411</v>
      </c>
      <c r="AK66" s="7" t="s">
        <v>1842</v>
      </c>
      <c r="AL66" s="7">
        <v>2024</v>
      </c>
      <c r="AM66" s="246" t="s">
        <v>1519</v>
      </c>
      <c r="AN66" s="7"/>
      <c r="AO66" s="7"/>
      <c r="AP66" s="7"/>
      <c r="AQ66" s="7"/>
      <c r="AR66" s="7"/>
    </row>
    <row r="67" spans="1:55" hidden="1">
      <c r="A67" s="46">
        <v>230854</v>
      </c>
      <c r="B67" s="22">
        <v>2023</v>
      </c>
      <c r="C67" s="46" t="s">
        <v>1545</v>
      </c>
      <c r="D67" s="46" t="s">
        <v>1548</v>
      </c>
      <c r="E67" s="20" t="s">
        <v>1459</v>
      </c>
      <c r="F67" s="20" t="s">
        <v>1016</v>
      </c>
      <c r="G67" s="20" t="s">
        <v>333</v>
      </c>
      <c r="H67" s="20" t="s">
        <v>472</v>
      </c>
      <c r="I67" s="20" t="s">
        <v>473</v>
      </c>
      <c r="J67" s="20" t="s">
        <v>876</v>
      </c>
      <c r="K67" s="20" t="s">
        <v>877</v>
      </c>
      <c r="L67" s="20" t="s">
        <v>1017</v>
      </c>
      <c r="M67" s="20" t="s">
        <v>879</v>
      </c>
      <c r="N67" s="20" t="s">
        <v>63</v>
      </c>
      <c r="O67" s="20" t="s">
        <v>89</v>
      </c>
      <c r="P67" s="20">
        <v>901077952</v>
      </c>
      <c r="Q67" s="20" t="s">
        <v>1423</v>
      </c>
      <c r="R67" s="92">
        <v>6863763</v>
      </c>
      <c r="S67" s="92">
        <v>6863763</v>
      </c>
      <c r="T67" s="92">
        <v>0</v>
      </c>
      <c r="U67" s="65">
        <v>6863763</v>
      </c>
      <c r="V67" s="65"/>
      <c r="W67" s="65"/>
      <c r="X67" s="65"/>
      <c r="Y67" s="65"/>
      <c r="Z67" s="65"/>
      <c r="AA67" s="65"/>
      <c r="AB67" s="65"/>
      <c r="AC67" s="65"/>
      <c r="AD67" s="65"/>
      <c r="AE67" s="65"/>
      <c r="AF67" s="65"/>
      <c r="AG67" s="66"/>
      <c r="AH67" s="65"/>
      <c r="AI67" s="65"/>
      <c r="AJ67" s="65">
        <f t="shared" si="2"/>
        <v>6863763</v>
      </c>
      <c r="AK67" s="7" t="s">
        <v>1842</v>
      </c>
      <c r="AL67" s="7">
        <v>2024</v>
      </c>
      <c r="AM67" s="246" t="s">
        <v>1519</v>
      </c>
      <c r="AN67" s="7"/>
      <c r="AO67" s="7"/>
      <c r="AP67" s="7"/>
      <c r="AQ67" s="7"/>
      <c r="AR67" s="7"/>
    </row>
    <row r="68" spans="1:55" hidden="1">
      <c r="A68" s="46">
        <v>230856</v>
      </c>
      <c r="B68" s="22">
        <v>2023</v>
      </c>
      <c r="C68" s="46" t="s">
        <v>1545</v>
      </c>
      <c r="D68" s="46" t="s">
        <v>1549</v>
      </c>
      <c r="E68" s="20" t="s">
        <v>1460</v>
      </c>
      <c r="F68" s="20" t="s">
        <v>1016</v>
      </c>
      <c r="G68" s="20" t="s">
        <v>333</v>
      </c>
      <c r="H68" s="20" t="s">
        <v>472</v>
      </c>
      <c r="I68" s="20" t="s">
        <v>473</v>
      </c>
      <c r="J68" s="20" t="s">
        <v>876</v>
      </c>
      <c r="K68" s="20" t="s">
        <v>877</v>
      </c>
      <c r="L68" s="20" t="s">
        <v>1017</v>
      </c>
      <c r="M68" s="20" t="s">
        <v>879</v>
      </c>
      <c r="N68" s="20" t="s">
        <v>63</v>
      </c>
      <c r="O68" s="20" t="s">
        <v>89</v>
      </c>
      <c r="P68" s="20">
        <v>890903938</v>
      </c>
      <c r="Q68" s="20" t="s">
        <v>1424</v>
      </c>
      <c r="R68" s="92">
        <v>11582023</v>
      </c>
      <c r="S68" s="92">
        <v>11582023</v>
      </c>
      <c r="T68" s="92">
        <v>0</v>
      </c>
      <c r="U68" s="65">
        <v>11582023</v>
      </c>
      <c r="V68" s="65"/>
      <c r="W68" s="65"/>
      <c r="X68" s="65"/>
      <c r="Y68" s="65"/>
      <c r="Z68" s="65"/>
      <c r="AA68" s="65"/>
      <c r="AB68" s="65"/>
      <c r="AC68" s="65"/>
      <c r="AD68" s="65"/>
      <c r="AE68" s="65"/>
      <c r="AF68" s="65"/>
      <c r="AG68" s="66"/>
      <c r="AH68" s="65"/>
      <c r="AI68" s="65"/>
      <c r="AJ68" s="65">
        <f t="shared" si="2"/>
        <v>11582023</v>
      </c>
      <c r="AK68" s="7" t="s">
        <v>1842</v>
      </c>
      <c r="AL68" s="7">
        <v>2024</v>
      </c>
      <c r="AM68" s="246" t="s">
        <v>1519</v>
      </c>
      <c r="AN68" s="7"/>
      <c r="AO68" s="7"/>
      <c r="AP68" s="7"/>
      <c r="AQ68" s="7"/>
      <c r="AR68" s="7"/>
    </row>
    <row r="69" spans="1:55" hidden="1">
      <c r="A69" s="46">
        <v>230855</v>
      </c>
      <c r="B69" s="22">
        <v>2023</v>
      </c>
      <c r="C69" s="46" t="s">
        <v>1545</v>
      </c>
      <c r="D69" s="46" t="s">
        <v>1550</v>
      </c>
      <c r="E69" s="20" t="s">
        <v>1461</v>
      </c>
      <c r="F69" s="20" t="s">
        <v>1016</v>
      </c>
      <c r="G69" s="20" t="s">
        <v>333</v>
      </c>
      <c r="H69" s="20" t="s">
        <v>472</v>
      </c>
      <c r="I69" s="20" t="s">
        <v>473</v>
      </c>
      <c r="J69" s="20" t="s">
        <v>876</v>
      </c>
      <c r="K69" s="20" t="s">
        <v>877</v>
      </c>
      <c r="L69" s="20" t="s">
        <v>1017</v>
      </c>
      <c r="M69" s="20" t="s">
        <v>879</v>
      </c>
      <c r="N69" s="20" t="s">
        <v>63</v>
      </c>
      <c r="O69" s="20" t="s">
        <v>89</v>
      </c>
      <c r="P69" s="20">
        <v>901077411</v>
      </c>
      <c r="Q69" s="20" t="s">
        <v>1425</v>
      </c>
      <c r="R69" s="92">
        <v>275389</v>
      </c>
      <c r="S69" s="92">
        <v>275389</v>
      </c>
      <c r="T69" s="92">
        <v>0</v>
      </c>
      <c r="U69" s="65">
        <v>275389</v>
      </c>
      <c r="V69" s="65"/>
      <c r="W69" s="65"/>
      <c r="X69" s="65"/>
      <c r="Y69" s="65"/>
      <c r="Z69" s="65"/>
      <c r="AA69" s="65"/>
      <c r="AB69" s="65"/>
      <c r="AC69" s="65"/>
      <c r="AD69" s="65"/>
      <c r="AE69" s="65"/>
      <c r="AF69" s="65"/>
      <c r="AG69" s="66"/>
      <c r="AH69" s="65"/>
      <c r="AI69" s="65"/>
      <c r="AJ69" s="65">
        <f t="shared" si="2"/>
        <v>275389</v>
      </c>
      <c r="AK69" s="7" t="s">
        <v>1842</v>
      </c>
      <c r="AL69" s="7">
        <v>2024</v>
      </c>
      <c r="AM69" s="246" t="s">
        <v>1519</v>
      </c>
      <c r="AN69" s="7"/>
      <c r="AO69" s="7"/>
      <c r="AP69" s="7"/>
      <c r="AQ69" s="7"/>
      <c r="AR69" s="7"/>
    </row>
    <row r="70" spans="1:55" hidden="1">
      <c r="A70" s="46">
        <v>225</v>
      </c>
      <c r="B70" s="22">
        <v>2023</v>
      </c>
      <c r="C70" s="46" t="s">
        <v>1551</v>
      </c>
      <c r="D70" s="46" t="s">
        <v>1552</v>
      </c>
      <c r="E70" s="20" t="s">
        <v>1462</v>
      </c>
      <c r="F70" s="20" t="s">
        <v>1016</v>
      </c>
      <c r="G70" s="20" t="s">
        <v>333</v>
      </c>
      <c r="H70" s="20" t="s">
        <v>1500</v>
      </c>
      <c r="I70" s="20" t="s">
        <v>1501</v>
      </c>
      <c r="J70" s="20" t="s">
        <v>876</v>
      </c>
      <c r="K70" s="20" t="s">
        <v>877</v>
      </c>
      <c r="L70" s="20" t="s">
        <v>1017</v>
      </c>
      <c r="M70" s="20" t="s">
        <v>879</v>
      </c>
      <c r="N70" s="20" t="s">
        <v>63</v>
      </c>
      <c r="O70" s="20" t="s">
        <v>64</v>
      </c>
      <c r="P70" s="20">
        <v>80223829</v>
      </c>
      <c r="Q70" s="20" t="s">
        <v>1426</v>
      </c>
      <c r="R70" s="92">
        <v>21424000</v>
      </c>
      <c r="S70" s="92">
        <v>21424000</v>
      </c>
      <c r="T70" s="92">
        <v>18334000</v>
      </c>
      <c r="U70" s="65">
        <v>3090000</v>
      </c>
      <c r="V70" s="65"/>
      <c r="W70" s="65"/>
      <c r="X70" s="65"/>
      <c r="Y70" s="65"/>
      <c r="Z70" s="65"/>
      <c r="AA70" s="65"/>
      <c r="AB70" s="65"/>
      <c r="AC70" s="65"/>
      <c r="AD70" s="65"/>
      <c r="AE70" s="65"/>
      <c r="AF70" s="65"/>
      <c r="AG70" s="66"/>
      <c r="AH70" s="65"/>
      <c r="AI70" s="65"/>
      <c r="AJ70" s="65">
        <f t="shared" si="2"/>
        <v>3090000</v>
      </c>
      <c r="AK70" s="7" t="s">
        <v>1842</v>
      </c>
      <c r="AL70" s="7">
        <v>2024</v>
      </c>
      <c r="AM70" s="246" t="s">
        <v>1519</v>
      </c>
      <c r="AN70" s="7"/>
      <c r="AO70" s="7"/>
      <c r="AP70" s="7"/>
      <c r="AQ70" s="7"/>
      <c r="AR70" s="7"/>
    </row>
    <row r="71" spans="1:55" hidden="1">
      <c r="A71" s="46">
        <v>107132</v>
      </c>
      <c r="B71" s="22">
        <v>2023</v>
      </c>
      <c r="C71" s="46" t="s">
        <v>1553</v>
      </c>
      <c r="D71" s="46" t="s">
        <v>1554</v>
      </c>
      <c r="E71" s="20" t="s">
        <v>1463</v>
      </c>
      <c r="F71" s="20" t="s">
        <v>1016</v>
      </c>
      <c r="G71" s="20" t="s">
        <v>333</v>
      </c>
      <c r="H71" s="20" t="s">
        <v>472</v>
      </c>
      <c r="I71" s="20" t="s">
        <v>473</v>
      </c>
      <c r="J71" s="20" t="s">
        <v>876</v>
      </c>
      <c r="K71" s="20" t="s">
        <v>877</v>
      </c>
      <c r="L71" s="20" t="s">
        <v>1017</v>
      </c>
      <c r="M71" s="20" t="s">
        <v>879</v>
      </c>
      <c r="N71" s="20" t="s">
        <v>361</v>
      </c>
      <c r="O71" s="20" t="s">
        <v>89</v>
      </c>
      <c r="P71" s="20">
        <v>900011395</v>
      </c>
      <c r="Q71" s="20" t="s">
        <v>1427</v>
      </c>
      <c r="R71" s="92">
        <v>32125580</v>
      </c>
      <c r="S71" s="92">
        <v>32125580</v>
      </c>
      <c r="T71" s="92">
        <v>28747025</v>
      </c>
      <c r="U71" s="65">
        <v>3378555</v>
      </c>
      <c r="V71" s="65"/>
      <c r="W71" s="65"/>
      <c r="X71" s="65"/>
      <c r="Y71" s="65"/>
      <c r="Z71" s="65"/>
      <c r="AA71" s="65"/>
      <c r="AB71" s="65"/>
      <c r="AC71" s="65"/>
      <c r="AD71" s="65"/>
      <c r="AE71" s="65"/>
      <c r="AF71" s="65"/>
      <c r="AG71" s="66"/>
      <c r="AH71" s="65"/>
      <c r="AI71" s="65"/>
      <c r="AJ71" s="65">
        <f t="shared" si="2"/>
        <v>3378555</v>
      </c>
      <c r="AK71" s="7" t="s">
        <v>1842</v>
      </c>
      <c r="AL71" s="7">
        <v>2024</v>
      </c>
      <c r="AM71" s="246" t="s">
        <v>1519</v>
      </c>
      <c r="AN71" s="7"/>
      <c r="AO71" s="7"/>
      <c r="AP71" s="7"/>
      <c r="AQ71" s="7"/>
      <c r="AR71" s="7"/>
    </row>
    <row r="72" spans="1:55" hidden="1">
      <c r="A72" s="46">
        <v>1198</v>
      </c>
      <c r="B72" s="22">
        <v>2023</v>
      </c>
      <c r="C72" s="46" t="s">
        <v>1555</v>
      </c>
      <c r="D72" s="46" t="s">
        <v>1556</v>
      </c>
      <c r="E72" s="20" t="s">
        <v>1464</v>
      </c>
      <c r="F72" s="20" t="s">
        <v>1016</v>
      </c>
      <c r="G72" s="20" t="s">
        <v>333</v>
      </c>
      <c r="H72" s="20" t="s">
        <v>1502</v>
      </c>
      <c r="I72" s="20" t="s">
        <v>1503</v>
      </c>
      <c r="J72" s="20" t="s">
        <v>876</v>
      </c>
      <c r="K72" s="20" t="s">
        <v>877</v>
      </c>
      <c r="L72" s="20" t="s">
        <v>1017</v>
      </c>
      <c r="M72" s="20" t="s">
        <v>879</v>
      </c>
      <c r="N72" s="20" t="s">
        <v>63</v>
      </c>
      <c r="O72" s="20" t="s">
        <v>64</v>
      </c>
      <c r="P72" s="20">
        <v>1070730245</v>
      </c>
      <c r="Q72" s="20" t="s">
        <v>880</v>
      </c>
      <c r="R72" s="92">
        <v>18540000</v>
      </c>
      <c r="S72" s="92">
        <v>18540000</v>
      </c>
      <c r="T72" s="92">
        <v>18128000</v>
      </c>
      <c r="U72" s="65">
        <v>412000</v>
      </c>
      <c r="V72" s="65"/>
      <c r="W72" s="65"/>
      <c r="X72" s="65"/>
      <c r="Y72" s="65"/>
      <c r="Z72" s="65"/>
      <c r="AA72" s="65"/>
      <c r="AB72" s="65"/>
      <c r="AC72" s="65"/>
      <c r="AD72" s="65"/>
      <c r="AE72" s="65"/>
      <c r="AF72" s="65"/>
      <c r="AG72" s="66"/>
      <c r="AH72" s="65"/>
      <c r="AI72" s="65"/>
      <c r="AJ72" s="65">
        <f t="shared" si="2"/>
        <v>412000</v>
      </c>
      <c r="AK72" s="7" t="s">
        <v>1842</v>
      </c>
      <c r="AL72" s="7">
        <v>2024</v>
      </c>
      <c r="AM72" s="246" t="s">
        <v>1519</v>
      </c>
      <c r="AN72" s="7"/>
      <c r="AO72" s="7"/>
      <c r="AP72" s="7"/>
      <c r="AQ72" s="7"/>
      <c r="AR72" s="7"/>
    </row>
    <row r="73" spans="1:55" ht="14.25" hidden="1">
      <c r="A73" s="46">
        <v>120</v>
      </c>
      <c r="B73" s="22">
        <v>2023</v>
      </c>
      <c r="C73" s="46" t="s">
        <v>1557</v>
      </c>
      <c r="D73" s="46" t="s">
        <v>1558</v>
      </c>
      <c r="E73" s="20" t="s">
        <v>1466</v>
      </c>
      <c r="F73" s="20" t="s">
        <v>1490</v>
      </c>
      <c r="G73" s="20" t="s">
        <v>1491</v>
      </c>
      <c r="H73" s="20" t="s">
        <v>57</v>
      </c>
      <c r="I73" s="20" t="s">
        <v>1504</v>
      </c>
      <c r="J73" s="20" t="s">
        <v>876</v>
      </c>
      <c r="K73" s="20" t="s">
        <v>877</v>
      </c>
      <c r="L73" s="20" t="s">
        <v>1516</v>
      </c>
      <c r="M73" s="20" t="s">
        <v>1520</v>
      </c>
      <c r="N73" s="20" t="s">
        <v>63</v>
      </c>
      <c r="O73" s="20" t="s">
        <v>64</v>
      </c>
      <c r="P73" s="20">
        <v>32834734</v>
      </c>
      <c r="Q73" s="20" t="s">
        <v>1428</v>
      </c>
      <c r="R73" s="92">
        <v>110000</v>
      </c>
      <c r="S73" s="92">
        <v>110000</v>
      </c>
      <c r="T73" s="92">
        <v>0</v>
      </c>
      <c r="U73" s="65">
        <v>110000</v>
      </c>
      <c r="V73" s="65"/>
      <c r="W73" s="65"/>
      <c r="X73" s="65"/>
      <c r="Y73" s="65"/>
      <c r="Z73" s="65"/>
      <c r="AA73" s="65"/>
      <c r="AB73" s="65"/>
      <c r="AC73" s="65"/>
      <c r="AD73" s="65"/>
      <c r="AE73" s="65"/>
      <c r="AF73" s="65"/>
      <c r="AG73" s="66"/>
      <c r="AH73" s="65"/>
      <c r="AI73" s="65"/>
      <c r="AJ73" s="65">
        <f t="shared" si="2"/>
        <v>110000</v>
      </c>
      <c r="AK73" s="18" t="s">
        <v>1829</v>
      </c>
      <c r="AL73" s="7">
        <v>2024</v>
      </c>
      <c r="AM73" s="246" t="s">
        <v>1519</v>
      </c>
      <c r="AN73" s="7"/>
      <c r="AO73" s="7"/>
      <c r="AP73" s="7"/>
      <c r="AQ73" s="7"/>
      <c r="AR73" s="7"/>
    </row>
    <row r="74" spans="1:55" ht="14.25" hidden="1">
      <c r="A74" s="46">
        <v>1116</v>
      </c>
      <c r="B74" s="22">
        <v>2023</v>
      </c>
      <c r="C74" s="46" t="s">
        <v>1559</v>
      </c>
      <c r="D74" s="46" t="s">
        <v>1560</v>
      </c>
      <c r="E74" s="20" t="s">
        <v>1467</v>
      </c>
      <c r="F74" s="20" t="s">
        <v>1062</v>
      </c>
      <c r="G74" s="20" t="s">
        <v>1063</v>
      </c>
      <c r="H74" s="20" t="s">
        <v>734</v>
      </c>
      <c r="I74" s="20" t="s">
        <v>735</v>
      </c>
      <c r="J74" s="20" t="s">
        <v>958</v>
      </c>
      <c r="K74" s="20" t="s">
        <v>959</v>
      </c>
      <c r="L74" s="20" t="s">
        <v>1064</v>
      </c>
      <c r="M74" s="20" t="s">
        <v>700</v>
      </c>
      <c r="N74" s="20" t="s">
        <v>184</v>
      </c>
      <c r="O74" s="20" t="s">
        <v>89</v>
      </c>
      <c r="P74" s="20">
        <v>900426155</v>
      </c>
      <c r="Q74" s="20" t="s">
        <v>1065</v>
      </c>
      <c r="R74" s="92">
        <v>44682175</v>
      </c>
      <c r="S74" s="92">
        <v>44682175</v>
      </c>
      <c r="T74" s="92">
        <v>0</v>
      </c>
      <c r="U74" s="65">
        <v>44682175</v>
      </c>
      <c r="V74" s="65"/>
      <c r="W74" s="65"/>
      <c r="X74" s="65"/>
      <c r="Y74" s="65"/>
      <c r="Z74" s="65"/>
      <c r="AA74" s="65"/>
      <c r="AB74" s="65"/>
      <c r="AC74" s="65"/>
      <c r="AD74" s="65"/>
      <c r="AE74" s="65"/>
      <c r="AF74" s="65"/>
      <c r="AG74" s="66"/>
      <c r="AH74" s="65"/>
      <c r="AI74" s="65"/>
      <c r="AJ74" s="65">
        <f t="shared" si="2"/>
        <v>44682175</v>
      </c>
      <c r="AK74" s="18" t="s">
        <v>1827</v>
      </c>
      <c r="AL74" s="7">
        <v>2024</v>
      </c>
      <c r="AM74" s="246" t="s">
        <v>1519</v>
      </c>
      <c r="AN74" s="7"/>
      <c r="AO74" s="7"/>
      <c r="AP74" s="7"/>
      <c r="AQ74" s="7"/>
      <c r="AR74" s="7"/>
    </row>
    <row r="75" spans="1:55" ht="14.25" hidden="1">
      <c r="A75" s="46">
        <v>123</v>
      </c>
      <c r="B75" s="22">
        <v>2023</v>
      </c>
      <c r="C75" s="46" t="s">
        <v>821</v>
      </c>
      <c r="D75" s="46" t="s">
        <v>1561</v>
      </c>
      <c r="E75" s="20" t="s">
        <v>1468</v>
      </c>
      <c r="F75" s="20" t="s">
        <v>1492</v>
      </c>
      <c r="G75" s="20" t="s">
        <v>1493</v>
      </c>
      <c r="H75" s="20" t="s">
        <v>472</v>
      </c>
      <c r="I75" s="20" t="s">
        <v>473</v>
      </c>
      <c r="J75" s="20" t="s">
        <v>1509</v>
      </c>
      <c r="K75" s="20" t="s">
        <v>1510</v>
      </c>
      <c r="L75" s="20" t="s">
        <v>1517</v>
      </c>
      <c r="M75" s="20" t="s">
        <v>670</v>
      </c>
      <c r="N75" s="20" t="s">
        <v>63</v>
      </c>
      <c r="O75" s="20" t="s">
        <v>64</v>
      </c>
      <c r="P75" s="20">
        <v>1032411603</v>
      </c>
      <c r="Q75" s="20" t="s">
        <v>1429</v>
      </c>
      <c r="R75" s="92">
        <v>14420000</v>
      </c>
      <c r="S75" s="92">
        <v>14420000</v>
      </c>
      <c r="T75" s="92">
        <v>0</v>
      </c>
      <c r="U75" s="65">
        <v>14420000</v>
      </c>
      <c r="V75" s="65"/>
      <c r="W75" s="65"/>
      <c r="X75" s="65"/>
      <c r="Y75" s="65"/>
      <c r="Z75" s="65"/>
      <c r="AA75" s="65"/>
      <c r="AB75" s="65"/>
      <c r="AC75" s="65"/>
      <c r="AD75" s="65"/>
      <c r="AE75" s="65"/>
      <c r="AF75" s="65"/>
      <c r="AG75" s="66"/>
      <c r="AH75" s="65"/>
      <c r="AI75" s="65"/>
      <c r="AJ75" s="65">
        <f t="shared" si="2"/>
        <v>14420000</v>
      </c>
      <c r="AK75" s="18" t="s">
        <v>1829</v>
      </c>
      <c r="AL75" s="7">
        <v>2024</v>
      </c>
      <c r="AM75" s="246" t="s">
        <v>1519</v>
      </c>
      <c r="AN75" s="7"/>
      <c r="AO75" s="7"/>
      <c r="AP75" s="7"/>
      <c r="AQ75" s="10"/>
      <c r="AR75" s="7"/>
    </row>
    <row r="76" spans="1:55" s="134" customFormat="1" ht="158.25" customHeight="1">
      <c r="A76" s="266">
        <v>107491</v>
      </c>
      <c r="B76" s="267">
        <v>2023</v>
      </c>
      <c r="C76" s="266" t="s">
        <v>1562</v>
      </c>
      <c r="D76" s="266" t="s">
        <v>1563</v>
      </c>
      <c r="E76" s="268" t="s">
        <v>1469</v>
      </c>
      <c r="F76" s="268" t="s">
        <v>1494</v>
      </c>
      <c r="G76" s="268" t="s">
        <v>1495</v>
      </c>
      <c r="H76" s="20" t="s">
        <v>57</v>
      </c>
      <c r="I76" s="268" t="s">
        <v>1504</v>
      </c>
      <c r="J76" s="268" t="s">
        <v>98</v>
      </c>
      <c r="K76" s="268" t="s">
        <v>99</v>
      </c>
      <c r="L76" s="20" t="s">
        <v>100</v>
      </c>
      <c r="M76" s="268" t="s">
        <v>101</v>
      </c>
      <c r="N76" s="268" t="s">
        <v>361</v>
      </c>
      <c r="O76" s="268" t="s">
        <v>89</v>
      </c>
      <c r="P76" s="268">
        <v>901429346</v>
      </c>
      <c r="Q76" s="268" t="s">
        <v>1431</v>
      </c>
      <c r="R76" s="66">
        <v>32060419</v>
      </c>
      <c r="S76" s="66">
        <v>32060419</v>
      </c>
      <c r="T76" s="66">
        <v>30334528</v>
      </c>
      <c r="U76" s="65">
        <v>1725891</v>
      </c>
      <c r="V76" s="65"/>
      <c r="W76" s="65"/>
      <c r="X76" s="65"/>
      <c r="Y76" s="65"/>
      <c r="Z76" s="65"/>
      <c r="AA76" s="65"/>
      <c r="AB76" s="65"/>
      <c r="AC76" s="65"/>
      <c r="AD76" s="65"/>
      <c r="AE76" s="65"/>
      <c r="AF76" s="65"/>
      <c r="AG76" s="66"/>
      <c r="AH76" s="65"/>
      <c r="AI76" s="65"/>
      <c r="AJ76" s="65">
        <f t="shared" si="2"/>
        <v>1725891</v>
      </c>
      <c r="AK76" s="269" t="s">
        <v>1826</v>
      </c>
      <c r="AL76" s="270">
        <v>2024</v>
      </c>
      <c r="AM76" s="271" t="s">
        <v>104</v>
      </c>
      <c r="AN76" s="7"/>
      <c r="AO76" s="7"/>
      <c r="AP76" s="134" t="s">
        <v>1859</v>
      </c>
      <c r="AQ76" s="272" t="s">
        <v>1861</v>
      </c>
      <c r="AR76" s="273" t="s">
        <v>1876</v>
      </c>
      <c r="AS76" s="273" t="s">
        <v>1891</v>
      </c>
      <c r="AT76" s="273" t="s">
        <v>1896</v>
      </c>
      <c r="AU76" s="273" t="s">
        <v>1902</v>
      </c>
      <c r="AV76" s="273" t="s">
        <v>1913</v>
      </c>
      <c r="AW76" s="273" t="s">
        <v>1920</v>
      </c>
      <c r="AX76" s="273" t="s">
        <v>1928</v>
      </c>
      <c r="AY76" s="273" t="s">
        <v>1934</v>
      </c>
      <c r="AZ76" s="273" t="s">
        <v>1939</v>
      </c>
      <c r="BA76" s="273" t="s">
        <v>1946</v>
      </c>
      <c r="BB76" s="270" t="s">
        <v>1931</v>
      </c>
      <c r="BC76" s="270"/>
    </row>
    <row r="77" spans="1:55" s="280" customFormat="1" ht="222">
      <c r="A77" s="283">
        <v>109709</v>
      </c>
      <c r="B77" s="277">
        <v>2023</v>
      </c>
      <c r="C77" s="283" t="s">
        <v>1564</v>
      </c>
      <c r="D77" s="283" t="s">
        <v>1565</v>
      </c>
      <c r="E77" s="284" t="s">
        <v>1470</v>
      </c>
      <c r="F77" s="284" t="s">
        <v>1494</v>
      </c>
      <c r="G77" s="284" t="s">
        <v>1495</v>
      </c>
      <c r="H77" s="20" t="s">
        <v>57</v>
      </c>
      <c r="I77" s="284" t="s">
        <v>1504</v>
      </c>
      <c r="J77" s="284" t="s">
        <v>98</v>
      </c>
      <c r="K77" s="284" t="s">
        <v>99</v>
      </c>
      <c r="L77" s="20" t="s">
        <v>100</v>
      </c>
      <c r="M77" s="284" t="s">
        <v>101</v>
      </c>
      <c r="N77" s="284" t="s">
        <v>361</v>
      </c>
      <c r="O77" s="284" t="s">
        <v>89</v>
      </c>
      <c r="P77" s="284">
        <v>800136835</v>
      </c>
      <c r="Q77" s="284" t="s">
        <v>1430</v>
      </c>
      <c r="R77" s="87">
        <v>35930622</v>
      </c>
      <c r="S77" s="87">
        <v>35930622</v>
      </c>
      <c r="T77" s="87">
        <v>27289080</v>
      </c>
      <c r="U77" s="88">
        <v>8641542</v>
      </c>
      <c r="V77" s="65"/>
      <c r="W77" s="65"/>
      <c r="X77" s="65"/>
      <c r="Y77" s="65"/>
      <c r="Z77" s="65"/>
      <c r="AA77" s="65"/>
      <c r="AB77" s="65"/>
      <c r="AC77" s="65"/>
      <c r="AD77" s="65"/>
      <c r="AE77" s="65"/>
      <c r="AF77" s="65"/>
      <c r="AG77" s="66"/>
      <c r="AH77" s="65"/>
      <c r="AI77" s="65"/>
      <c r="AJ77" s="88">
        <f t="shared" si="2"/>
        <v>8641542</v>
      </c>
      <c r="AK77" s="279" t="s">
        <v>1826</v>
      </c>
      <c r="AL77" s="89">
        <v>2024</v>
      </c>
      <c r="AM77" s="285" t="s">
        <v>104</v>
      </c>
      <c r="AN77" s="7"/>
      <c r="AO77" s="7"/>
      <c r="AP77" s="280" t="s">
        <v>1859</v>
      </c>
      <c r="AQ77" s="281" t="s">
        <v>1862</v>
      </c>
      <c r="AR77" s="282" t="s">
        <v>1877</v>
      </c>
      <c r="AS77" s="286" t="s">
        <v>1882</v>
      </c>
      <c r="AT77" s="282" t="s">
        <v>1894</v>
      </c>
      <c r="AU77" s="282" t="s">
        <v>1903</v>
      </c>
      <c r="AV77" s="282" t="s">
        <v>1912</v>
      </c>
      <c r="AW77" s="282" t="s">
        <v>1919</v>
      </c>
      <c r="AX77" s="282" t="s">
        <v>1922</v>
      </c>
      <c r="AY77" s="282" t="s">
        <v>1935</v>
      </c>
      <c r="AZ77" s="282" t="s">
        <v>1940</v>
      </c>
      <c r="BA77" s="282" t="s">
        <v>1947</v>
      </c>
      <c r="BB77" s="89" t="s">
        <v>1869</v>
      </c>
      <c r="BC77" s="89"/>
    </row>
    <row r="78" spans="1:55" ht="129.4" customHeight="1">
      <c r="A78" s="46">
        <v>910</v>
      </c>
      <c r="B78" s="22">
        <v>2023</v>
      </c>
      <c r="C78" s="46" t="s">
        <v>1566</v>
      </c>
      <c r="D78" s="46" t="s">
        <v>1442</v>
      </c>
      <c r="E78" s="20" t="s">
        <v>1471</v>
      </c>
      <c r="F78" s="20" t="s">
        <v>1034</v>
      </c>
      <c r="G78" s="20" t="s">
        <v>1035</v>
      </c>
      <c r="H78" s="20" t="s">
        <v>57</v>
      </c>
      <c r="I78" s="20" t="s">
        <v>1504</v>
      </c>
      <c r="J78" s="20" t="s">
        <v>98</v>
      </c>
      <c r="K78" s="20" t="s">
        <v>99</v>
      </c>
      <c r="L78" s="20" t="s">
        <v>100</v>
      </c>
      <c r="M78" s="20" t="s">
        <v>101</v>
      </c>
      <c r="N78" s="20" t="s">
        <v>63</v>
      </c>
      <c r="O78" s="20" t="s">
        <v>89</v>
      </c>
      <c r="P78" s="20">
        <v>900098348</v>
      </c>
      <c r="Q78" s="20" t="s">
        <v>753</v>
      </c>
      <c r="R78" s="92">
        <v>4643531</v>
      </c>
      <c r="S78" s="92">
        <v>4643531</v>
      </c>
      <c r="T78" s="92">
        <v>0</v>
      </c>
      <c r="U78" s="65">
        <v>4643531</v>
      </c>
      <c r="V78" s="65"/>
      <c r="W78" s="65"/>
      <c r="X78" s="65"/>
      <c r="Y78" s="65"/>
      <c r="Z78" s="65"/>
      <c r="AA78" s="65"/>
      <c r="AB78" s="65"/>
      <c r="AC78" s="65"/>
      <c r="AD78" s="65"/>
      <c r="AE78" s="65"/>
      <c r="AF78" s="65"/>
      <c r="AG78" s="66"/>
      <c r="AH78" s="65"/>
      <c r="AI78" s="65"/>
      <c r="AJ78" s="65">
        <f t="shared" si="2"/>
        <v>4643531</v>
      </c>
      <c r="AK78" s="18" t="s">
        <v>1826</v>
      </c>
      <c r="AL78" s="7">
        <v>2024</v>
      </c>
      <c r="AM78" s="260" t="s">
        <v>104</v>
      </c>
      <c r="AN78" s="7"/>
      <c r="AO78" s="7"/>
      <c r="AP78" s="1" t="s">
        <v>1859</v>
      </c>
      <c r="AQ78" s="263" t="s">
        <v>1863</v>
      </c>
      <c r="AR78" s="264" t="s">
        <v>1883</v>
      </c>
      <c r="AS78" s="288" t="s">
        <v>1884</v>
      </c>
      <c r="AT78" s="264" t="s">
        <v>1895</v>
      </c>
      <c r="AU78" s="264" t="s">
        <v>1904</v>
      </c>
      <c r="AV78" s="264" t="s">
        <v>1910</v>
      </c>
      <c r="AW78" s="264" t="s">
        <v>1919</v>
      </c>
      <c r="AX78" s="264" t="s">
        <v>1929</v>
      </c>
      <c r="AY78" s="264" t="s">
        <v>1932</v>
      </c>
      <c r="AZ78" s="264" t="s">
        <v>1941</v>
      </c>
      <c r="BA78" s="264" t="s">
        <v>1950</v>
      </c>
      <c r="BB78" s="7" t="s">
        <v>1869</v>
      </c>
      <c r="BC78" s="7"/>
    </row>
    <row r="79" spans="1:55" ht="55.5" hidden="1">
      <c r="A79" s="46">
        <v>1081</v>
      </c>
      <c r="B79" s="22">
        <v>2023</v>
      </c>
      <c r="C79" s="46" t="s">
        <v>1567</v>
      </c>
      <c r="D79" s="46" t="s">
        <v>1568</v>
      </c>
      <c r="E79" s="20" t="s">
        <v>1472</v>
      </c>
      <c r="F79" s="20" t="s">
        <v>906</v>
      </c>
      <c r="G79" s="20" t="s">
        <v>781</v>
      </c>
      <c r="H79" s="20" t="s">
        <v>57</v>
      </c>
      <c r="I79" s="20" t="s">
        <v>1504</v>
      </c>
      <c r="J79" s="20" t="s">
        <v>952</v>
      </c>
      <c r="K79" s="20" t="s">
        <v>953</v>
      </c>
      <c r="L79" s="20" t="s">
        <v>907</v>
      </c>
      <c r="M79" s="20" t="s">
        <v>700</v>
      </c>
      <c r="N79" s="20" t="s">
        <v>63</v>
      </c>
      <c r="O79" s="20" t="s">
        <v>64</v>
      </c>
      <c r="P79" s="20">
        <v>52820927</v>
      </c>
      <c r="Q79" s="20" t="s">
        <v>1432</v>
      </c>
      <c r="R79" s="92">
        <v>525300</v>
      </c>
      <c r="S79" s="92">
        <v>525300</v>
      </c>
      <c r="T79" s="92">
        <v>0</v>
      </c>
      <c r="U79" s="65">
        <v>525300</v>
      </c>
      <c r="V79" s="65"/>
      <c r="W79" s="65"/>
      <c r="X79" s="65"/>
      <c r="Y79" s="65"/>
      <c r="Z79" s="65"/>
      <c r="AA79" s="65"/>
      <c r="AB79" s="65"/>
      <c r="AC79" s="65"/>
      <c r="AD79" s="65"/>
      <c r="AE79" s="65"/>
      <c r="AF79" s="65"/>
      <c r="AG79" s="66"/>
      <c r="AH79" s="65"/>
      <c r="AI79" s="65"/>
      <c r="AJ79" s="65">
        <f t="shared" si="2"/>
        <v>525300</v>
      </c>
      <c r="AK79" s="18" t="s">
        <v>1827</v>
      </c>
      <c r="AL79" s="7">
        <v>2024</v>
      </c>
      <c r="AM79" s="246" t="s">
        <v>1519</v>
      </c>
      <c r="AN79" s="7"/>
      <c r="AO79" s="7"/>
      <c r="AP79" s="7"/>
      <c r="AR79" s="7"/>
      <c r="AS79" s="265" t="s">
        <v>1870</v>
      </c>
      <c r="AT79" s="290"/>
      <c r="AU79" s="290"/>
      <c r="AV79" s="290"/>
      <c r="AW79" s="290"/>
      <c r="AX79" s="290"/>
      <c r="AY79" s="290"/>
      <c r="AZ79" s="290"/>
      <c r="BA79" s="290"/>
    </row>
    <row r="80" spans="1:55" ht="83.25" hidden="1">
      <c r="A80" s="46">
        <v>1279</v>
      </c>
      <c r="B80" s="22">
        <v>2023</v>
      </c>
      <c r="C80" s="46" t="s">
        <v>1523</v>
      </c>
      <c r="D80" s="46" t="s">
        <v>1524</v>
      </c>
      <c r="E80" s="20" t="s">
        <v>1444</v>
      </c>
      <c r="F80" s="20" t="s">
        <v>889</v>
      </c>
      <c r="G80" s="20" t="s">
        <v>471</v>
      </c>
      <c r="H80" s="20" t="s">
        <v>734</v>
      </c>
      <c r="I80" s="20" t="s">
        <v>735</v>
      </c>
      <c r="J80" s="20" t="s">
        <v>890</v>
      </c>
      <c r="K80" s="20" t="s">
        <v>891</v>
      </c>
      <c r="L80" s="20" t="s">
        <v>892</v>
      </c>
      <c r="M80" s="20" t="s">
        <v>700</v>
      </c>
      <c r="N80" s="20" t="s">
        <v>165</v>
      </c>
      <c r="O80" s="20" t="s">
        <v>89</v>
      </c>
      <c r="P80" s="20">
        <v>901664289</v>
      </c>
      <c r="Q80" s="20" t="s">
        <v>1053</v>
      </c>
      <c r="R80" s="92">
        <v>222345167</v>
      </c>
      <c r="S80" s="92">
        <v>222345167</v>
      </c>
      <c r="T80" s="92">
        <v>0</v>
      </c>
      <c r="U80" s="65">
        <v>222345167</v>
      </c>
      <c r="V80" s="65"/>
      <c r="W80" s="65"/>
      <c r="X80" s="65"/>
      <c r="Y80" s="65"/>
      <c r="Z80" s="65"/>
      <c r="AA80" s="65"/>
      <c r="AB80" s="65"/>
      <c r="AC80" s="65"/>
      <c r="AD80" s="65"/>
      <c r="AE80" s="65"/>
      <c r="AF80" s="65"/>
      <c r="AG80" s="66"/>
      <c r="AH80" s="65"/>
      <c r="AI80" s="65"/>
      <c r="AJ80" s="65">
        <f t="shared" si="2"/>
        <v>222345167</v>
      </c>
      <c r="AK80" s="18" t="s">
        <v>1827</v>
      </c>
      <c r="AL80" s="7">
        <v>2024</v>
      </c>
      <c r="AM80" s="246" t="s">
        <v>1519</v>
      </c>
      <c r="AN80" s="7"/>
      <c r="AO80" s="7"/>
      <c r="AP80" s="7"/>
      <c r="AR80" s="7"/>
      <c r="AS80" s="265" t="s">
        <v>1871</v>
      </c>
      <c r="AT80" s="290"/>
      <c r="AU80" s="290"/>
      <c r="AV80" s="290"/>
      <c r="AW80" s="290"/>
      <c r="AX80" s="290"/>
      <c r="AY80" s="290"/>
      <c r="AZ80" s="290"/>
      <c r="BA80" s="290"/>
    </row>
    <row r="81" spans="1:55" ht="97.15" hidden="1">
      <c r="A81" s="46">
        <v>1112</v>
      </c>
      <c r="B81" s="22">
        <v>2023</v>
      </c>
      <c r="C81" s="46" t="s">
        <v>379</v>
      </c>
      <c r="D81" s="46" t="s">
        <v>1569</v>
      </c>
      <c r="E81" s="20" t="s">
        <v>1473</v>
      </c>
      <c r="F81" s="20" t="s">
        <v>906</v>
      </c>
      <c r="G81" s="20" t="s">
        <v>781</v>
      </c>
      <c r="H81" s="20" t="s">
        <v>734</v>
      </c>
      <c r="I81" s="20" t="s">
        <v>735</v>
      </c>
      <c r="J81" s="20" t="s">
        <v>890</v>
      </c>
      <c r="K81" s="20" t="s">
        <v>891</v>
      </c>
      <c r="L81" s="20" t="s">
        <v>907</v>
      </c>
      <c r="M81" s="20" t="s">
        <v>700</v>
      </c>
      <c r="N81" s="20" t="s">
        <v>184</v>
      </c>
      <c r="O81" s="20" t="s">
        <v>89</v>
      </c>
      <c r="P81" s="20">
        <v>901736676</v>
      </c>
      <c r="Q81" s="20" t="s">
        <v>1433</v>
      </c>
      <c r="R81" s="92">
        <v>105010878</v>
      </c>
      <c r="S81" s="92">
        <v>105010878</v>
      </c>
      <c r="T81" s="92">
        <v>0</v>
      </c>
      <c r="U81" s="65">
        <v>105010878</v>
      </c>
      <c r="V81" s="65">
        <v>105010878</v>
      </c>
      <c r="W81" s="65"/>
      <c r="X81" s="65"/>
      <c r="Y81" s="65"/>
      <c r="Z81" s="65"/>
      <c r="AA81" s="65"/>
      <c r="AB81" s="65"/>
      <c r="AC81" s="65"/>
      <c r="AD81" s="65"/>
      <c r="AE81" s="65"/>
      <c r="AF81" s="65"/>
      <c r="AG81" s="66"/>
      <c r="AH81" s="65">
        <v>105010878</v>
      </c>
      <c r="AI81" s="65"/>
      <c r="AJ81" s="65">
        <f t="shared" si="2"/>
        <v>0</v>
      </c>
      <c r="AK81" s="18" t="s">
        <v>1827</v>
      </c>
      <c r="AL81" s="7">
        <v>2024</v>
      </c>
      <c r="AM81" s="246" t="s">
        <v>1519</v>
      </c>
      <c r="AN81" s="7"/>
      <c r="AO81" s="7"/>
      <c r="AP81" s="7"/>
      <c r="AR81" s="7" t="s">
        <v>1851</v>
      </c>
      <c r="AS81" s="265" t="s">
        <v>1872</v>
      </c>
      <c r="AT81" s="290"/>
      <c r="AU81" s="290"/>
      <c r="AV81" s="290"/>
      <c r="AW81" s="290"/>
      <c r="AX81" s="290"/>
      <c r="AY81" s="290"/>
      <c r="AZ81" s="290"/>
      <c r="BA81" s="290"/>
    </row>
    <row r="82" spans="1:55" ht="55.5" hidden="1">
      <c r="A82" s="46">
        <v>1116</v>
      </c>
      <c r="B82" s="22">
        <v>2023</v>
      </c>
      <c r="C82" s="46" t="s">
        <v>1570</v>
      </c>
      <c r="D82" s="46" t="s">
        <v>1571</v>
      </c>
      <c r="E82" s="20" t="s">
        <v>1474</v>
      </c>
      <c r="F82" s="20" t="s">
        <v>906</v>
      </c>
      <c r="G82" s="20" t="s">
        <v>781</v>
      </c>
      <c r="H82" s="20" t="s">
        <v>734</v>
      </c>
      <c r="I82" s="20" t="s">
        <v>735</v>
      </c>
      <c r="J82" s="20" t="s">
        <v>890</v>
      </c>
      <c r="K82" s="20" t="s">
        <v>891</v>
      </c>
      <c r="L82" s="20" t="s">
        <v>907</v>
      </c>
      <c r="M82" s="20" t="s">
        <v>700</v>
      </c>
      <c r="N82" s="20" t="s">
        <v>165</v>
      </c>
      <c r="O82" s="20" t="s">
        <v>89</v>
      </c>
      <c r="P82" s="20">
        <v>901622226</v>
      </c>
      <c r="Q82" s="20" t="s">
        <v>1048</v>
      </c>
      <c r="R82" s="92">
        <v>413303876</v>
      </c>
      <c r="S82" s="92">
        <v>413303876</v>
      </c>
      <c r="T82" s="92">
        <v>0</v>
      </c>
      <c r="U82" s="65">
        <v>384266496</v>
      </c>
      <c r="V82" s="65">
        <v>384266496</v>
      </c>
      <c r="W82" s="65"/>
      <c r="X82" s="65"/>
      <c r="Y82" s="65"/>
      <c r="Z82" s="65"/>
      <c r="AA82" s="65"/>
      <c r="AB82" s="65"/>
      <c r="AC82" s="65"/>
      <c r="AD82" s="65"/>
      <c r="AE82" s="65"/>
      <c r="AF82" s="65"/>
      <c r="AG82" s="66"/>
      <c r="AH82" s="65">
        <v>384266496</v>
      </c>
      <c r="AI82" s="65"/>
      <c r="AJ82" s="65">
        <f t="shared" si="2"/>
        <v>0</v>
      </c>
      <c r="AK82" s="18" t="s">
        <v>1827</v>
      </c>
      <c r="AL82" s="7">
        <v>2024</v>
      </c>
      <c r="AM82" s="246" t="s">
        <v>1519</v>
      </c>
      <c r="AN82" s="7"/>
      <c r="AO82" s="7"/>
      <c r="AP82" s="7"/>
      <c r="AR82" s="7" t="s">
        <v>1846</v>
      </c>
      <c r="AS82" s="265" t="s">
        <v>1873</v>
      </c>
      <c r="AT82" s="290"/>
      <c r="AU82" s="290"/>
      <c r="AV82" s="290"/>
      <c r="AW82" s="290"/>
      <c r="AX82" s="290"/>
      <c r="AY82" s="290"/>
      <c r="AZ82" s="290"/>
      <c r="BA82" s="290"/>
    </row>
    <row r="83" spans="1:55" ht="69.400000000000006" hidden="1">
      <c r="A83" s="46">
        <v>1115</v>
      </c>
      <c r="B83" s="22">
        <v>2023</v>
      </c>
      <c r="C83" s="46" t="s">
        <v>838</v>
      </c>
      <c r="D83" s="46" t="s">
        <v>1572</v>
      </c>
      <c r="E83" s="20" t="s">
        <v>1475</v>
      </c>
      <c r="F83" s="20" t="s">
        <v>889</v>
      </c>
      <c r="G83" s="20" t="s">
        <v>471</v>
      </c>
      <c r="H83" s="20" t="s">
        <v>734</v>
      </c>
      <c r="I83" s="20" t="s">
        <v>735</v>
      </c>
      <c r="J83" s="20" t="s">
        <v>890</v>
      </c>
      <c r="K83" s="20" t="s">
        <v>891</v>
      </c>
      <c r="L83" s="20" t="s">
        <v>892</v>
      </c>
      <c r="M83" s="20" t="s">
        <v>700</v>
      </c>
      <c r="N83" s="20" t="s">
        <v>165</v>
      </c>
      <c r="O83" s="20" t="s">
        <v>89</v>
      </c>
      <c r="P83" s="20">
        <v>860058536</v>
      </c>
      <c r="Q83" s="20" t="s">
        <v>1434</v>
      </c>
      <c r="R83" s="92">
        <v>768248838</v>
      </c>
      <c r="S83" s="92">
        <v>768248838</v>
      </c>
      <c r="T83" s="92">
        <v>647881634</v>
      </c>
      <c r="U83" s="65">
        <v>120367204</v>
      </c>
      <c r="V83" s="65"/>
      <c r="W83" s="65"/>
      <c r="X83" s="65"/>
      <c r="Y83" s="65"/>
      <c r="Z83" s="65"/>
      <c r="AA83" s="65"/>
      <c r="AB83" s="65"/>
      <c r="AC83" s="65"/>
      <c r="AD83" s="65"/>
      <c r="AE83" s="65"/>
      <c r="AF83" s="65"/>
      <c r="AG83" s="66"/>
      <c r="AH83" s="65"/>
      <c r="AI83" s="65"/>
      <c r="AJ83" s="65">
        <f t="shared" si="2"/>
        <v>120367204</v>
      </c>
      <c r="AK83" s="18" t="s">
        <v>1827</v>
      </c>
      <c r="AL83" s="7">
        <v>2024</v>
      </c>
      <c r="AM83" s="246" t="s">
        <v>1519</v>
      </c>
      <c r="AN83" s="7"/>
      <c r="AO83" s="7"/>
      <c r="AP83" s="7"/>
      <c r="AR83" s="7"/>
      <c r="AS83" s="265" t="s">
        <v>1874</v>
      </c>
      <c r="AT83" s="290"/>
      <c r="AU83" s="290"/>
      <c r="AV83" s="290"/>
      <c r="AW83" s="290"/>
      <c r="AX83" s="290"/>
      <c r="AY83" s="290"/>
      <c r="AZ83" s="290"/>
      <c r="BA83" s="290"/>
    </row>
    <row r="84" spans="1:55" ht="97.15" hidden="1">
      <c r="A84" s="46">
        <v>1278</v>
      </c>
      <c r="B84" s="22">
        <v>2023</v>
      </c>
      <c r="C84" s="46" t="s">
        <v>1573</v>
      </c>
      <c r="D84" s="46" t="s">
        <v>1574</v>
      </c>
      <c r="E84" s="20" t="s">
        <v>1476</v>
      </c>
      <c r="F84" s="20" t="s">
        <v>889</v>
      </c>
      <c r="G84" s="20" t="s">
        <v>471</v>
      </c>
      <c r="H84" s="20" t="s">
        <v>472</v>
      </c>
      <c r="I84" s="20" t="s">
        <v>473</v>
      </c>
      <c r="J84" s="20" t="s">
        <v>890</v>
      </c>
      <c r="K84" s="20" t="s">
        <v>891</v>
      </c>
      <c r="L84" s="20" t="s">
        <v>892</v>
      </c>
      <c r="M84" s="20" t="s">
        <v>700</v>
      </c>
      <c r="N84" s="20" t="s">
        <v>184</v>
      </c>
      <c r="O84" s="20" t="s">
        <v>89</v>
      </c>
      <c r="P84" s="20">
        <v>901664327</v>
      </c>
      <c r="Q84" s="20" t="s">
        <v>964</v>
      </c>
      <c r="R84" s="92">
        <v>29001904</v>
      </c>
      <c r="S84" s="92">
        <v>29001904</v>
      </c>
      <c r="T84" s="92">
        <v>0</v>
      </c>
      <c r="U84" s="65">
        <v>29001904</v>
      </c>
      <c r="V84" s="65"/>
      <c r="W84" s="65"/>
      <c r="X84" s="65"/>
      <c r="Y84" s="65"/>
      <c r="Z84" s="65"/>
      <c r="AA84" s="65"/>
      <c r="AB84" s="65"/>
      <c r="AC84" s="65"/>
      <c r="AD84" s="65"/>
      <c r="AE84" s="65"/>
      <c r="AF84" s="65"/>
      <c r="AG84" s="66"/>
      <c r="AH84" s="65"/>
      <c r="AI84" s="65"/>
      <c r="AJ84" s="65">
        <f t="shared" si="2"/>
        <v>29001904</v>
      </c>
      <c r="AK84" s="18" t="s">
        <v>1827</v>
      </c>
      <c r="AL84" s="7">
        <v>2024</v>
      </c>
      <c r="AM84" s="246" t="s">
        <v>1519</v>
      </c>
      <c r="AN84" s="7"/>
      <c r="AO84" s="7"/>
      <c r="AP84" s="7"/>
      <c r="AR84" s="7"/>
      <c r="AS84" s="282" t="s">
        <v>1878</v>
      </c>
      <c r="AT84" s="291"/>
      <c r="AU84" s="291"/>
      <c r="AV84" s="291"/>
      <c r="AW84" s="291"/>
      <c r="AX84" s="291"/>
      <c r="AY84" s="291"/>
      <c r="AZ84" s="291"/>
      <c r="BA84" s="291"/>
    </row>
    <row r="85" spans="1:55" ht="97.15" hidden="1">
      <c r="A85" s="46">
        <v>1152</v>
      </c>
      <c r="B85" s="22">
        <v>2023</v>
      </c>
      <c r="C85" s="46" t="s">
        <v>1575</v>
      </c>
      <c r="D85" s="46" t="s">
        <v>1576</v>
      </c>
      <c r="E85" s="20" t="s">
        <v>1477</v>
      </c>
      <c r="F85" s="20" t="s">
        <v>906</v>
      </c>
      <c r="G85" s="20" t="s">
        <v>781</v>
      </c>
      <c r="H85" s="20" t="s">
        <v>734</v>
      </c>
      <c r="I85" s="20" t="s">
        <v>735</v>
      </c>
      <c r="J85" s="20" t="s">
        <v>890</v>
      </c>
      <c r="K85" s="20" t="s">
        <v>891</v>
      </c>
      <c r="L85" s="20" t="s">
        <v>907</v>
      </c>
      <c r="M85" s="20" t="s">
        <v>700</v>
      </c>
      <c r="N85" s="20" t="s">
        <v>88</v>
      </c>
      <c r="O85" s="20" t="s">
        <v>89</v>
      </c>
      <c r="P85" s="20">
        <v>901647918</v>
      </c>
      <c r="Q85" s="20" t="s">
        <v>930</v>
      </c>
      <c r="R85" s="92">
        <v>46750280</v>
      </c>
      <c r="S85" s="92">
        <v>46750280</v>
      </c>
      <c r="T85" s="92">
        <v>0</v>
      </c>
      <c r="U85" s="65">
        <v>46750280</v>
      </c>
      <c r="V85" s="65"/>
      <c r="W85" s="65"/>
      <c r="X85" s="65"/>
      <c r="Y85" s="65"/>
      <c r="Z85" s="65"/>
      <c r="AA85" s="65"/>
      <c r="AB85" s="65"/>
      <c r="AC85" s="65"/>
      <c r="AD85" s="65"/>
      <c r="AE85" s="65"/>
      <c r="AF85" s="65"/>
      <c r="AG85" s="66"/>
      <c r="AH85" s="65"/>
      <c r="AI85" s="65"/>
      <c r="AJ85" s="65">
        <f t="shared" si="2"/>
        <v>46750280</v>
      </c>
      <c r="AK85" s="18" t="s">
        <v>1827</v>
      </c>
      <c r="AL85" s="7">
        <v>2024</v>
      </c>
      <c r="AM85" s="246" t="s">
        <v>1519</v>
      </c>
      <c r="AN85" s="7"/>
      <c r="AO85" s="7"/>
      <c r="AP85" s="7"/>
      <c r="AR85" s="7"/>
      <c r="AS85" s="282" t="s">
        <v>1879</v>
      </c>
      <c r="AT85" s="291"/>
      <c r="AU85" s="291"/>
      <c r="AV85" s="291"/>
      <c r="AW85" s="291"/>
      <c r="AX85" s="291"/>
      <c r="AY85" s="291"/>
      <c r="AZ85" s="291"/>
      <c r="BA85" s="291"/>
    </row>
    <row r="86" spans="1:55" ht="55.5" hidden="1">
      <c r="A86" s="46">
        <v>1260</v>
      </c>
      <c r="B86" s="22">
        <v>2023</v>
      </c>
      <c r="C86" s="46" t="s">
        <v>1577</v>
      </c>
      <c r="D86" s="46" t="s">
        <v>1578</v>
      </c>
      <c r="E86" s="20" t="s">
        <v>1478</v>
      </c>
      <c r="F86" s="20" t="s">
        <v>889</v>
      </c>
      <c r="G86" s="20" t="s">
        <v>471</v>
      </c>
      <c r="H86" s="20" t="s">
        <v>734</v>
      </c>
      <c r="I86" s="20" t="s">
        <v>735</v>
      </c>
      <c r="J86" s="20" t="s">
        <v>890</v>
      </c>
      <c r="K86" s="20" t="s">
        <v>891</v>
      </c>
      <c r="L86" s="20" t="s">
        <v>892</v>
      </c>
      <c r="M86" s="20" t="s">
        <v>700</v>
      </c>
      <c r="N86" s="18" t="s">
        <v>184</v>
      </c>
      <c r="O86" s="20" t="s">
        <v>64</v>
      </c>
      <c r="P86" s="20">
        <v>63323375</v>
      </c>
      <c r="Q86" s="20" t="s">
        <v>940</v>
      </c>
      <c r="R86" s="92">
        <v>76000000</v>
      </c>
      <c r="S86" s="92">
        <v>76000000</v>
      </c>
      <c r="T86" s="92">
        <v>0</v>
      </c>
      <c r="U86" s="65">
        <v>76000000</v>
      </c>
      <c r="V86" s="65"/>
      <c r="W86" s="65"/>
      <c r="X86" s="65"/>
      <c r="Y86" s="65"/>
      <c r="Z86" s="65"/>
      <c r="AA86" s="65"/>
      <c r="AB86" s="65"/>
      <c r="AC86" s="65"/>
      <c r="AD86" s="65"/>
      <c r="AE86" s="65"/>
      <c r="AF86" s="65"/>
      <c r="AG86" s="66"/>
      <c r="AH86" s="65"/>
      <c r="AI86" s="65"/>
      <c r="AJ86" s="65">
        <f t="shared" si="2"/>
        <v>76000000</v>
      </c>
      <c r="AK86" s="18" t="s">
        <v>1827</v>
      </c>
      <c r="AL86" s="7">
        <v>2024</v>
      </c>
      <c r="AM86" s="246" t="s">
        <v>1519</v>
      </c>
      <c r="AN86" s="7"/>
      <c r="AO86" s="7"/>
      <c r="AP86" s="7"/>
      <c r="AR86" s="7"/>
      <c r="AS86" s="273" t="s">
        <v>1875</v>
      </c>
      <c r="AT86" s="289"/>
      <c r="AU86" s="289"/>
      <c r="AV86" s="289"/>
      <c r="AW86" s="289"/>
      <c r="AX86" s="289"/>
      <c r="AY86" s="289"/>
      <c r="AZ86" s="289"/>
      <c r="BA86" s="289"/>
    </row>
    <row r="87" spans="1:55" ht="14.25" hidden="1">
      <c r="A87" s="46">
        <v>1128</v>
      </c>
      <c r="B87" s="22">
        <v>2023</v>
      </c>
      <c r="C87" s="46" t="s">
        <v>1579</v>
      </c>
      <c r="D87" s="46" t="s">
        <v>1580</v>
      </c>
      <c r="E87" s="20" t="s">
        <v>1479</v>
      </c>
      <c r="F87" s="20" t="s">
        <v>889</v>
      </c>
      <c r="G87" s="20" t="s">
        <v>471</v>
      </c>
      <c r="H87" s="20" t="s">
        <v>734</v>
      </c>
      <c r="I87" s="20" t="s">
        <v>735</v>
      </c>
      <c r="J87" s="20" t="s">
        <v>890</v>
      </c>
      <c r="K87" s="20" t="s">
        <v>891</v>
      </c>
      <c r="L87" s="20" t="s">
        <v>892</v>
      </c>
      <c r="M87" s="20" t="s">
        <v>700</v>
      </c>
      <c r="N87" s="20" t="s">
        <v>184</v>
      </c>
      <c r="O87" s="20" t="s">
        <v>89</v>
      </c>
      <c r="P87" s="20">
        <v>901762834</v>
      </c>
      <c r="Q87" s="20" t="s">
        <v>1435</v>
      </c>
      <c r="R87" s="92">
        <v>1251787981</v>
      </c>
      <c r="S87" s="92">
        <v>1251787981</v>
      </c>
      <c r="T87" s="92">
        <v>657335785</v>
      </c>
      <c r="U87" s="65">
        <v>62379424</v>
      </c>
      <c r="V87" s="65">
        <v>62379424</v>
      </c>
      <c r="W87" s="65"/>
      <c r="X87" s="65"/>
      <c r="Y87" s="65"/>
      <c r="Z87" s="65"/>
      <c r="AA87" s="65"/>
      <c r="AB87" s="65"/>
      <c r="AC87" s="65"/>
      <c r="AD87" s="65"/>
      <c r="AE87" s="65"/>
      <c r="AF87" s="65"/>
      <c r="AG87" s="66"/>
      <c r="AH87" s="65">
        <v>62379424</v>
      </c>
      <c r="AI87" s="65"/>
      <c r="AJ87" s="65">
        <f t="shared" si="2"/>
        <v>0</v>
      </c>
      <c r="AK87" s="18" t="s">
        <v>1827</v>
      </c>
      <c r="AL87" s="7">
        <v>2024</v>
      </c>
      <c r="AM87" s="246" t="s">
        <v>1519</v>
      </c>
      <c r="AN87" s="7"/>
      <c r="AO87" s="7"/>
      <c r="AP87" s="7"/>
      <c r="AR87" s="7" t="s">
        <v>1844</v>
      </c>
    </row>
    <row r="88" spans="1:55" ht="14.25" hidden="1">
      <c r="A88" s="46">
        <v>1164</v>
      </c>
      <c r="B88" s="22">
        <v>2023</v>
      </c>
      <c r="C88" s="46" t="s">
        <v>1581</v>
      </c>
      <c r="D88" s="46" t="s">
        <v>1582</v>
      </c>
      <c r="E88" s="20" t="s">
        <v>1480</v>
      </c>
      <c r="F88" s="20" t="s">
        <v>975</v>
      </c>
      <c r="G88" s="20" t="s">
        <v>828</v>
      </c>
      <c r="H88" s="20" t="s">
        <v>734</v>
      </c>
      <c r="I88" s="20" t="s">
        <v>735</v>
      </c>
      <c r="J88" s="20" t="s">
        <v>890</v>
      </c>
      <c r="K88" s="20" t="s">
        <v>891</v>
      </c>
      <c r="L88" s="20" t="s">
        <v>976</v>
      </c>
      <c r="M88" s="20" t="s">
        <v>700</v>
      </c>
      <c r="N88" s="20" t="s">
        <v>165</v>
      </c>
      <c r="O88" s="20" t="s">
        <v>89</v>
      </c>
      <c r="P88" s="20">
        <v>901550418</v>
      </c>
      <c r="Q88" s="20" t="s">
        <v>1057</v>
      </c>
      <c r="R88" s="92">
        <v>1770272231</v>
      </c>
      <c r="S88" s="92">
        <v>1770272231</v>
      </c>
      <c r="T88" s="92">
        <v>1508857107</v>
      </c>
      <c r="U88" s="65">
        <v>261415124</v>
      </c>
      <c r="V88" s="65">
        <v>261415124</v>
      </c>
      <c r="W88" s="65"/>
      <c r="X88" s="65"/>
      <c r="Y88" s="65"/>
      <c r="Z88" s="65"/>
      <c r="AA88" s="65"/>
      <c r="AB88" s="65"/>
      <c r="AC88" s="65"/>
      <c r="AD88" s="65"/>
      <c r="AE88" s="65"/>
      <c r="AF88" s="65"/>
      <c r="AG88" s="66"/>
      <c r="AH88" s="65">
        <v>261415124</v>
      </c>
      <c r="AI88" s="65"/>
      <c r="AJ88" s="65">
        <f t="shared" ref="AJ88:AJ119" si="3">+U88-AH88-AI88</f>
        <v>0</v>
      </c>
      <c r="AK88" s="18" t="s">
        <v>1827</v>
      </c>
      <c r="AL88" s="7">
        <v>2024</v>
      </c>
      <c r="AM88" s="246" t="s">
        <v>1519</v>
      </c>
      <c r="AN88" s="7"/>
      <c r="AO88" s="7"/>
      <c r="AP88" s="7"/>
      <c r="AR88" s="7" t="s">
        <v>1849</v>
      </c>
    </row>
    <row r="89" spans="1:55" ht="14.25" hidden="1">
      <c r="A89" s="46">
        <v>1105</v>
      </c>
      <c r="B89" s="22">
        <v>2023</v>
      </c>
      <c r="C89" s="46" t="s">
        <v>1583</v>
      </c>
      <c r="D89" s="46" t="s">
        <v>1584</v>
      </c>
      <c r="E89" s="20" t="s">
        <v>1481</v>
      </c>
      <c r="F89" s="20" t="s">
        <v>1062</v>
      </c>
      <c r="G89" s="20" t="s">
        <v>1063</v>
      </c>
      <c r="H89" s="20" t="s">
        <v>734</v>
      </c>
      <c r="I89" s="20" t="s">
        <v>735</v>
      </c>
      <c r="J89" s="20" t="s">
        <v>890</v>
      </c>
      <c r="K89" s="20" t="s">
        <v>891</v>
      </c>
      <c r="L89" s="20" t="s">
        <v>1064</v>
      </c>
      <c r="M89" s="20" t="s">
        <v>700</v>
      </c>
      <c r="N89" s="20" t="s">
        <v>184</v>
      </c>
      <c r="O89" s="20" t="s">
        <v>89</v>
      </c>
      <c r="P89" s="20">
        <v>830090010</v>
      </c>
      <c r="Q89" s="20" t="s">
        <v>1437</v>
      </c>
      <c r="R89" s="92">
        <v>132237571</v>
      </c>
      <c r="S89" s="92">
        <v>132237571</v>
      </c>
      <c r="T89" s="92">
        <v>119013813</v>
      </c>
      <c r="U89" s="65">
        <v>13223758</v>
      </c>
      <c r="V89" s="65">
        <v>13223758</v>
      </c>
      <c r="W89" s="65"/>
      <c r="X89" s="65"/>
      <c r="Y89" s="65"/>
      <c r="Z89" s="65"/>
      <c r="AA89" s="65"/>
      <c r="AB89" s="65"/>
      <c r="AC89" s="65"/>
      <c r="AD89" s="65"/>
      <c r="AE89" s="65"/>
      <c r="AF89" s="65"/>
      <c r="AG89" s="66"/>
      <c r="AH89" s="65">
        <v>13223758</v>
      </c>
      <c r="AI89" s="65"/>
      <c r="AJ89" s="65">
        <f t="shared" si="3"/>
        <v>0</v>
      </c>
      <c r="AK89" s="18" t="s">
        <v>1827</v>
      </c>
      <c r="AL89" s="7">
        <v>2024</v>
      </c>
      <c r="AM89" s="246" t="s">
        <v>1519</v>
      </c>
      <c r="AN89" s="7"/>
      <c r="AO89" s="7"/>
      <c r="AP89" s="7"/>
      <c r="AR89" s="7" t="s">
        <v>1850</v>
      </c>
    </row>
    <row r="90" spans="1:55" ht="14.25" hidden="1">
      <c r="A90" s="46">
        <v>1106</v>
      </c>
      <c r="B90" s="22">
        <v>2023</v>
      </c>
      <c r="C90" s="46" t="s">
        <v>1585</v>
      </c>
      <c r="D90" s="46" t="s">
        <v>1586</v>
      </c>
      <c r="E90" s="20" t="s">
        <v>1482</v>
      </c>
      <c r="F90" s="20" t="s">
        <v>1062</v>
      </c>
      <c r="G90" s="20" t="s">
        <v>1063</v>
      </c>
      <c r="H90" s="20" t="s">
        <v>734</v>
      </c>
      <c r="I90" s="20" t="s">
        <v>735</v>
      </c>
      <c r="J90" s="20" t="s">
        <v>890</v>
      </c>
      <c r="K90" s="20" t="s">
        <v>891</v>
      </c>
      <c r="L90" s="20" t="s">
        <v>1064</v>
      </c>
      <c r="M90" s="20" t="s">
        <v>700</v>
      </c>
      <c r="N90" s="20" t="s">
        <v>165</v>
      </c>
      <c r="O90" s="20" t="s">
        <v>89</v>
      </c>
      <c r="P90" s="20">
        <v>901550418</v>
      </c>
      <c r="Q90" s="20" t="s">
        <v>1057</v>
      </c>
      <c r="R90" s="92">
        <v>1251774656</v>
      </c>
      <c r="S90" s="92">
        <v>1251774656</v>
      </c>
      <c r="T90" s="92">
        <v>1122238941</v>
      </c>
      <c r="U90" s="65">
        <v>129216076</v>
      </c>
      <c r="V90" s="65">
        <v>129216076</v>
      </c>
      <c r="W90" s="65"/>
      <c r="X90" s="65"/>
      <c r="Y90" s="65"/>
      <c r="Z90" s="65"/>
      <c r="AA90" s="65"/>
      <c r="AB90" s="65"/>
      <c r="AC90" s="65"/>
      <c r="AD90" s="65"/>
      <c r="AE90" s="65"/>
      <c r="AF90" s="65"/>
      <c r="AG90" s="66"/>
      <c r="AH90" s="65">
        <v>129216076</v>
      </c>
      <c r="AI90" s="65"/>
      <c r="AJ90" s="65">
        <f t="shared" si="3"/>
        <v>0</v>
      </c>
      <c r="AK90" s="18" t="s">
        <v>1827</v>
      </c>
      <c r="AL90" s="7">
        <v>2024</v>
      </c>
      <c r="AM90" s="246" t="s">
        <v>1519</v>
      </c>
      <c r="AN90" s="7"/>
      <c r="AO90" s="7"/>
      <c r="AP90" s="7"/>
      <c r="AR90" s="7" t="s">
        <v>1847</v>
      </c>
    </row>
    <row r="91" spans="1:55" ht="156.4" customHeight="1">
      <c r="A91" s="46">
        <v>1159</v>
      </c>
      <c r="B91" s="22">
        <v>2023</v>
      </c>
      <c r="C91" s="46" t="s">
        <v>1587</v>
      </c>
      <c r="D91" s="46" t="s">
        <v>1588</v>
      </c>
      <c r="E91" s="20" t="s">
        <v>1483</v>
      </c>
      <c r="F91" s="20" t="s">
        <v>1487</v>
      </c>
      <c r="G91" s="20" t="s">
        <v>1488</v>
      </c>
      <c r="H91" s="20" t="s">
        <v>57</v>
      </c>
      <c r="I91" s="20" t="s">
        <v>1504</v>
      </c>
      <c r="J91" s="20" t="s">
        <v>1511</v>
      </c>
      <c r="K91" s="20" t="s">
        <v>1512</v>
      </c>
      <c r="L91" s="20" t="s">
        <v>1518</v>
      </c>
      <c r="M91" s="20" t="s">
        <v>670</v>
      </c>
      <c r="N91" s="20" t="s">
        <v>152</v>
      </c>
      <c r="O91" s="20" t="s">
        <v>89</v>
      </c>
      <c r="P91" s="20">
        <v>830080498</v>
      </c>
      <c r="Q91" s="20" t="s">
        <v>1438</v>
      </c>
      <c r="R91" s="92">
        <v>109329</v>
      </c>
      <c r="S91" s="92">
        <v>109329</v>
      </c>
      <c r="T91" s="92">
        <v>0</v>
      </c>
      <c r="U91" s="65">
        <v>109329</v>
      </c>
      <c r="V91" s="65"/>
      <c r="W91" s="65"/>
      <c r="X91" s="65"/>
      <c r="Y91" s="65"/>
      <c r="Z91" s="65"/>
      <c r="AA91" s="65"/>
      <c r="AB91" s="65"/>
      <c r="AC91" s="65"/>
      <c r="AD91" s="65"/>
      <c r="AE91" s="65"/>
      <c r="AF91" s="65"/>
      <c r="AG91" s="66"/>
      <c r="AH91" s="65"/>
      <c r="AI91" s="65"/>
      <c r="AJ91" s="65">
        <f t="shared" si="3"/>
        <v>109329</v>
      </c>
      <c r="AK91" s="18" t="s">
        <v>1826</v>
      </c>
      <c r="AL91" s="7">
        <v>2024</v>
      </c>
      <c r="AM91" s="260" t="s">
        <v>1519</v>
      </c>
      <c r="AN91" s="7"/>
      <c r="AO91" s="7"/>
      <c r="AP91" s="1" t="s">
        <v>1859</v>
      </c>
      <c r="AQ91" s="263" t="s">
        <v>1864</v>
      </c>
      <c r="AR91" s="265" t="s">
        <v>1870</v>
      </c>
      <c r="AS91" s="287" t="s">
        <v>1885</v>
      </c>
      <c r="AT91" s="265" t="s">
        <v>1897</v>
      </c>
      <c r="AU91" s="265" t="s">
        <v>1905</v>
      </c>
      <c r="AV91" s="265" t="s">
        <v>1911</v>
      </c>
      <c r="AW91" s="265" t="s">
        <v>1924</v>
      </c>
      <c r="AX91" s="265" t="s">
        <v>1925</v>
      </c>
      <c r="AY91" s="264" t="s">
        <v>1933</v>
      </c>
      <c r="AZ91" s="264" t="s">
        <v>1942</v>
      </c>
      <c r="BA91" s="264" t="s">
        <v>1948</v>
      </c>
      <c r="BB91" s="7" t="s">
        <v>1949</v>
      </c>
      <c r="BC91" s="7"/>
    </row>
    <row r="92" spans="1:55" ht="91.5" customHeight="1">
      <c r="A92" s="46">
        <v>123413</v>
      </c>
      <c r="B92" s="22">
        <v>2023</v>
      </c>
      <c r="C92" s="46" t="s">
        <v>1589</v>
      </c>
      <c r="D92" s="46" t="s">
        <v>1590</v>
      </c>
      <c r="E92" s="20" t="s">
        <v>1484</v>
      </c>
      <c r="F92" s="20" t="s">
        <v>1487</v>
      </c>
      <c r="G92" s="20" t="s">
        <v>1488</v>
      </c>
      <c r="H92" s="20" t="s">
        <v>472</v>
      </c>
      <c r="I92" s="20" t="s">
        <v>473</v>
      </c>
      <c r="J92" s="20" t="s">
        <v>1511</v>
      </c>
      <c r="K92" s="20" t="s">
        <v>1512</v>
      </c>
      <c r="L92" s="20" t="s">
        <v>1518</v>
      </c>
      <c r="M92" s="20" t="s">
        <v>670</v>
      </c>
      <c r="N92" s="20" t="s">
        <v>361</v>
      </c>
      <c r="O92" s="20" t="s">
        <v>89</v>
      </c>
      <c r="P92" s="20">
        <v>900273006</v>
      </c>
      <c r="Q92" s="20" t="s">
        <v>1439</v>
      </c>
      <c r="R92" s="92">
        <v>8287259</v>
      </c>
      <c r="S92" s="92">
        <v>8287259</v>
      </c>
      <c r="T92" s="92">
        <v>7999285</v>
      </c>
      <c r="U92" s="65">
        <v>287974</v>
      </c>
      <c r="V92" s="65"/>
      <c r="W92" s="65"/>
      <c r="X92" s="65"/>
      <c r="Y92" s="65"/>
      <c r="Z92" s="65"/>
      <c r="AA92" s="65"/>
      <c r="AB92" s="65"/>
      <c r="AC92" s="65"/>
      <c r="AD92" s="65"/>
      <c r="AE92" s="65"/>
      <c r="AF92" s="65"/>
      <c r="AG92" s="66"/>
      <c r="AH92" s="65"/>
      <c r="AI92" s="65"/>
      <c r="AJ92" s="65">
        <f t="shared" si="3"/>
        <v>287974</v>
      </c>
      <c r="AK92" s="18" t="s">
        <v>1826</v>
      </c>
      <c r="AL92" s="7">
        <v>2024</v>
      </c>
      <c r="AM92" s="260" t="s">
        <v>1519</v>
      </c>
      <c r="AN92" s="7"/>
      <c r="AO92" s="7"/>
      <c r="AP92" s="1" t="s">
        <v>1859</v>
      </c>
      <c r="AQ92" s="263" t="s">
        <v>1865</v>
      </c>
      <c r="AR92" s="265" t="s">
        <v>1871</v>
      </c>
      <c r="AS92" s="265" t="s">
        <v>1886</v>
      </c>
      <c r="AT92" s="292"/>
      <c r="AU92" s="292"/>
      <c r="AV92" s="292"/>
      <c r="AW92" s="293"/>
      <c r="AX92" s="293"/>
      <c r="AY92" s="293"/>
      <c r="AZ92" s="293"/>
      <c r="BA92" s="293"/>
      <c r="BB92" s="297" t="s">
        <v>1887</v>
      </c>
      <c r="BC92" s="298"/>
    </row>
    <row r="93" spans="1:55" ht="97.15">
      <c r="A93" s="46">
        <v>123414</v>
      </c>
      <c r="B93" s="22">
        <v>2023</v>
      </c>
      <c r="C93" s="46" t="s">
        <v>1589</v>
      </c>
      <c r="D93" s="46" t="s">
        <v>1591</v>
      </c>
      <c r="E93" s="20" t="s">
        <v>1484</v>
      </c>
      <c r="F93" s="20" t="s">
        <v>1487</v>
      </c>
      <c r="G93" s="20" t="s">
        <v>1488</v>
      </c>
      <c r="H93" s="20" t="s">
        <v>57</v>
      </c>
      <c r="I93" s="20" t="s">
        <v>1504</v>
      </c>
      <c r="J93" s="20" t="s">
        <v>1511</v>
      </c>
      <c r="K93" s="20" t="s">
        <v>1512</v>
      </c>
      <c r="L93" s="20" t="s">
        <v>1518</v>
      </c>
      <c r="M93" s="20" t="s">
        <v>670</v>
      </c>
      <c r="N93" s="20" t="s">
        <v>361</v>
      </c>
      <c r="O93" s="20" t="s">
        <v>89</v>
      </c>
      <c r="P93" s="20">
        <v>830037946</v>
      </c>
      <c r="Q93" s="20" t="s">
        <v>1440</v>
      </c>
      <c r="R93" s="92">
        <v>28262117</v>
      </c>
      <c r="S93" s="92">
        <v>28262117</v>
      </c>
      <c r="T93" s="92">
        <v>27280036</v>
      </c>
      <c r="U93" s="65">
        <v>982081</v>
      </c>
      <c r="V93" s="65"/>
      <c r="W93" s="65"/>
      <c r="X93" s="65"/>
      <c r="Y93" s="65"/>
      <c r="Z93" s="65"/>
      <c r="AA93" s="65"/>
      <c r="AB93" s="65"/>
      <c r="AC93" s="65"/>
      <c r="AD93" s="65"/>
      <c r="AE93" s="65"/>
      <c r="AF93" s="65"/>
      <c r="AG93" s="66"/>
      <c r="AH93" s="65"/>
      <c r="AI93" s="65"/>
      <c r="AJ93" s="65">
        <f t="shared" si="3"/>
        <v>982081</v>
      </c>
      <c r="AK93" s="18" t="s">
        <v>1826</v>
      </c>
      <c r="AL93" s="7">
        <v>2024</v>
      </c>
      <c r="AM93" s="260" t="s">
        <v>1519</v>
      </c>
      <c r="AN93" s="7"/>
      <c r="AO93" s="7"/>
      <c r="AP93" s="1" t="s">
        <v>1859</v>
      </c>
      <c r="AQ93" s="263" t="s">
        <v>1866</v>
      </c>
      <c r="AR93" s="265" t="s">
        <v>1872</v>
      </c>
      <c r="AS93" s="287" t="s">
        <v>1888</v>
      </c>
      <c r="AT93" s="265" t="s">
        <v>1898</v>
      </c>
      <c r="AU93" s="265" t="s">
        <v>1906</v>
      </c>
      <c r="AV93" s="265" t="s">
        <v>1914</v>
      </c>
      <c r="AW93" s="265" t="s">
        <v>1919</v>
      </c>
      <c r="AX93" s="265" t="s">
        <v>1927</v>
      </c>
      <c r="AY93" s="265" t="s">
        <v>1936</v>
      </c>
      <c r="AZ93" s="265" t="s">
        <v>1943</v>
      </c>
      <c r="BA93" s="265" t="s">
        <v>1951</v>
      </c>
      <c r="BB93" s="7" t="s">
        <v>1869</v>
      </c>
      <c r="BC93" s="7"/>
    </row>
    <row r="94" spans="1:55" ht="55.5">
      <c r="A94" s="46">
        <v>123411</v>
      </c>
      <c r="B94" s="22">
        <v>2023</v>
      </c>
      <c r="C94" s="46" t="s">
        <v>1592</v>
      </c>
      <c r="D94" s="46" t="s">
        <v>1593</v>
      </c>
      <c r="E94" s="20" t="s">
        <v>1485</v>
      </c>
      <c r="F94" s="20" t="s">
        <v>1487</v>
      </c>
      <c r="G94" s="20" t="s">
        <v>1488</v>
      </c>
      <c r="H94" s="20" t="s">
        <v>57</v>
      </c>
      <c r="I94" s="20" t="s">
        <v>1504</v>
      </c>
      <c r="J94" s="20" t="s">
        <v>1511</v>
      </c>
      <c r="K94" s="20" t="s">
        <v>1512</v>
      </c>
      <c r="L94" s="20" t="s">
        <v>1518</v>
      </c>
      <c r="M94" s="20" t="s">
        <v>670</v>
      </c>
      <c r="N94" s="20" t="s">
        <v>361</v>
      </c>
      <c r="O94" s="20" t="s">
        <v>89</v>
      </c>
      <c r="P94" s="20">
        <v>804000673</v>
      </c>
      <c r="Q94" s="20" t="s">
        <v>1441</v>
      </c>
      <c r="R94" s="92">
        <v>25898964</v>
      </c>
      <c r="S94" s="92">
        <v>25898964</v>
      </c>
      <c r="T94" s="92">
        <v>24999000</v>
      </c>
      <c r="U94" s="65">
        <v>899964</v>
      </c>
      <c r="V94" s="65"/>
      <c r="W94" s="65"/>
      <c r="X94" s="65"/>
      <c r="Y94" s="65"/>
      <c r="Z94" s="65"/>
      <c r="AA94" s="65"/>
      <c r="AB94" s="65"/>
      <c r="AC94" s="65"/>
      <c r="AD94" s="65"/>
      <c r="AE94" s="65"/>
      <c r="AF94" s="65"/>
      <c r="AG94" s="66"/>
      <c r="AH94" s="65"/>
      <c r="AI94" s="65"/>
      <c r="AJ94" s="65">
        <f t="shared" si="3"/>
        <v>899964</v>
      </c>
      <c r="AK94" s="18" t="s">
        <v>1826</v>
      </c>
      <c r="AL94" s="7">
        <v>2024</v>
      </c>
      <c r="AM94" s="260" t="s">
        <v>1519</v>
      </c>
      <c r="AN94" s="7"/>
      <c r="AO94" s="7"/>
      <c r="AP94" s="1" t="s">
        <v>1859</v>
      </c>
      <c r="AQ94" s="263" t="s">
        <v>1865</v>
      </c>
      <c r="AR94" s="265" t="s">
        <v>1873</v>
      </c>
      <c r="AS94" s="265" t="s">
        <v>1889</v>
      </c>
      <c r="AT94" s="265" t="s">
        <v>1899</v>
      </c>
      <c r="AU94" s="265" t="s">
        <v>1915</v>
      </c>
      <c r="AV94" s="265" t="s">
        <v>1916</v>
      </c>
      <c r="AW94" s="294"/>
      <c r="AX94" s="294"/>
      <c r="AY94" s="294"/>
      <c r="AZ94" s="294"/>
      <c r="BA94" s="294"/>
      <c r="BB94" s="297" t="s">
        <v>1887</v>
      </c>
      <c r="BC94" s="298"/>
    </row>
    <row r="95" spans="1:55" ht="106.5" customHeight="1">
      <c r="A95" s="46">
        <v>123412</v>
      </c>
      <c r="B95" s="22">
        <v>2023</v>
      </c>
      <c r="C95" s="46" t="s">
        <v>1592</v>
      </c>
      <c r="D95" s="46" t="s">
        <v>1594</v>
      </c>
      <c r="E95" s="20" t="s">
        <v>1485</v>
      </c>
      <c r="F95" s="20" t="s">
        <v>1487</v>
      </c>
      <c r="G95" s="20" t="s">
        <v>1488</v>
      </c>
      <c r="H95" s="20" t="s">
        <v>57</v>
      </c>
      <c r="I95" s="20" t="s">
        <v>1504</v>
      </c>
      <c r="J95" s="20" t="s">
        <v>1511</v>
      </c>
      <c r="K95" s="20" t="s">
        <v>1512</v>
      </c>
      <c r="L95" s="20" t="s">
        <v>1518</v>
      </c>
      <c r="M95" s="20" t="s">
        <v>670</v>
      </c>
      <c r="N95" s="20" t="s">
        <v>361</v>
      </c>
      <c r="O95" s="20" t="s">
        <v>89</v>
      </c>
      <c r="P95" s="20">
        <v>830037946</v>
      </c>
      <c r="Q95" s="20" t="s">
        <v>1440</v>
      </c>
      <c r="R95" s="92">
        <v>15410500</v>
      </c>
      <c r="S95" s="92">
        <v>15410500</v>
      </c>
      <c r="T95" s="92">
        <v>14875000</v>
      </c>
      <c r="U95" s="65">
        <v>535500</v>
      </c>
      <c r="V95" s="65"/>
      <c r="W95" s="65"/>
      <c r="X95" s="65"/>
      <c r="Y95" s="65"/>
      <c r="Z95" s="65"/>
      <c r="AA95" s="65"/>
      <c r="AB95" s="65"/>
      <c r="AC95" s="65"/>
      <c r="AD95" s="65"/>
      <c r="AE95" s="65"/>
      <c r="AF95" s="65"/>
      <c r="AG95" s="66"/>
      <c r="AH95" s="65"/>
      <c r="AI95" s="65"/>
      <c r="AJ95" s="65">
        <f t="shared" si="3"/>
        <v>535500</v>
      </c>
      <c r="AK95" s="18" t="s">
        <v>1826</v>
      </c>
      <c r="AL95" s="7">
        <v>2024</v>
      </c>
      <c r="AM95" s="260" t="s">
        <v>1519</v>
      </c>
      <c r="AN95" s="7"/>
      <c r="AO95" s="7"/>
      <c r="AP95" s="1" t="s">
        <v>1859</v>
      </c>
      <c r="AQ95" s="263" t="s">
        <v>1867</v>
      </c>
      <c r="AR95" s="265" t="s">
        <v>1874</v>
      </c>
      <c r="AS95" s="287" t="s">
        <v>1890</v>
      </c>
      <c r="AT95" s="265" t="s">
        <v>1900</v>
      </c>
      <c r="AU95" s="265" t="s">
        <v>1906</v>
      </c>
      <c r="AV95" s="265" t="s">
        <v>1917</v>
      </c>
      <c r="AW95" s="265" t="s">
        <v>1919</v>
      </c>
      <c r="AX95" s="265" t="s">
        <v>1926</v>
      </c>
      <c r="AY95" s="265" t="s">
        <v>1937</v>
      </c>
      <c r="AZ95" s="265" t="s">
        <v>1944</v>
      </c>
      <c r="BA95" s="265" t="s">
        <v>1952</v>
      </c>
      <c r="BB95" s="7" t="s">
        <v>1949</v>
      </c>
      <c r="BC95" s="7"/>
    </row>
    <row r="96" spans="1:55" ht="14.25" hidden="1">
      <c r="A96" s="259">
        <v>199</v>
      </c>
      <c r="B96" s="22">
        <v>2024</v>
      </c>
      <c r="C96" s="259">
        <v>269</v>
      </c>
      <c r="D96" s="259">
        <v>259</v>
      </c>
      <c r="E96" s="258" t="s">
        <v>1605</v>
      </c>
      <c r="F96" s="258" t="s">
        <v>1606</v>
      </c>
      <c r="G96" s="258" t="s">
        <v>1607</v>
      </c>
      <c r="H96" s="258" t="s">
        <v>57</v>
      </c>
      <c r="I96" s="258" t="s">
        <v>1504</v>
      </c>
      <c r="J96" s="258" t="s">
        <v>98</v>
      </c>
      <c r="K96" s="258" t="s">
        <v>99</v>
      </c>
      <c r="L96" s="258" t="s">
        <v>100</v>
      </c>
      <c r="M96" s="258" t="s">
        <v>101</v>
      </c>
      <c r="N96" s="258" t="s">
        <v>152</v>
      </c>
      <c r="O96" s="258" t="s">
        <v>89</v>
      </c>
      <c r="P96" s="258" t="s">
        <v>1746</v>
      </c>
      <c r="Q96" s="258" t="s">
        <v>1747</v>
      </c>
      <c r="R96" s="92">
        <v>151400</v>
      </c>
      <c r="S96" s="92">
        <v>151400</v>
      </c>
      <c r="T96" s="92">
        <v>0</v>
      </c>
      <c r="U96" s="65">
        <v>151400</v>
      </c>
      <c r="V96" s="65"/>
      <c r="W96" s="65"/>
      <c r="X96" s="65"/>
      <c r="Y96" s="65"/>
      <c r="Z96" s="65"/>
      <c r="AA96" s="65"/>
      <c r="AB96" s="65"/>
      <c r="AC96" s="65"/>
      <c r="AD96" s="65"/>
      <c r="AE96" s="65"/>
      <c r="AF96" s="65"/>
      <c r="AG96" s="66"/>
      <c r="AH96" s="65"/>
      <c r="AI96" s="65"/>
      <c r="AJ96" s="65">
        <f t="shared" si="3"/>
        <v>151400</v>
      </c>
      <c r="AK96" s="18" t="s">
        <v>1826</v>
      </c>
      <c r="AL96" s="7">
        <v>2025</v>
      </c>
      <c r="AM96" s="261" t="s">
        <v>104</v>
      </c>
      <c r="AN96" s="7"/>
      <c r="AO96" s="7"/>
      <c r="AP96" s="1" t="s">
        <v>1854</v>
      </c>
      <c r="AR96" s="7"/>
    </row>
    <row r="97" spans="1:44" ht="14.25" hidden="1">
      <c r="A97" s="259">
        <v>706</v>
      </c>
      <c r="B97" s="22">
        <v>2024</v>
      </c>
      <c r="C97" s="259">
        <v>273</v>
      </c>
      <c r="D97" s="259">
        <v>925</v>
      </c>
      <c r="E97" s="258" t="s">
        <v>1608</v>
      </c>
      <c r="F97" s="258" t="s">
        <v>1609</v>
      </c>
      <c r="G97" s="258" t="s">
        <v>1610</v>
      </c>
      <c r="H97" s="258" t="s">
        <v>57</v>
      </c>
      <c r="I97" s="258" t="s">
        <v>1504</v>
      </c>
      <c r="J97" s="258" t="s">
        <v>98</v>
      </c>
      <c r="K97" s="258" t="s">
        <v>99</v>
      </c>
      <c r="L97" s="258" t="s">
        <v>100</v>
      </c>
      <c r="M97" s="258" t="s">
        <v>101</v>
      </c>
      <c r="N97" s="258" t="s">
        <v>63</v>
      </c>
      <c r="O97" s="258" t="s">
        <v>89</v>
      </c>
      <c r="P97" s="258" t="s">
        <v>1748</v>
      </c>
      <c r="Q97" s="258" t="s">
        <v>1749</v>
      </c>
      <c r="R97" s="92">
        <v>289410</v>
      </c>
      <c r="S97" s="92">
        <v>289410</v>
      </c>
      <c r="T97" s="92">
        <v>0</v>
      </c>
      <c r="U97" s="65">
        <v>289410</v>
      </c>
      <c r="V97" s="65"/>
      <c r="W97" s="65"/>
      <c r="X97" s="65"/>
      <c r="Y97" s="65"/>
      <c r="Z97" s="65"/>
      <c r="AA97" s="65"/>
      <c r="AB97" s="65"/>
      <c r="AC97" s="65"/>
      <c r="AD97" s="65"/>
      <c r="AE97" s="65"/>
      <c r="AF97" s="65"/>
      <c r="AG97" s="66"/>
      <c r="AH97" s="65"/>
      <c r="AI97" s="65"/>
      <c r="AJ97" s="65">
        <f t="shared" si="3"/>
        <v>289410</v>
      </c>
      <c r="AK97" s="18" t="s">
        <v>1826</v>
      </c>
      <c r="AL97" s="7">
        <v>2025</v>
      </c>
      <c r="AM97" s="261" t="s">
        <v>104</v>
      </c>
      <c r="AN97" s="7"/>
      <c r="AO97" s="7"/>
      <c r="AP97" s="1" t="s">
        <v>1853</v>
      </c>
      <c r="AR97" s="7"/>
    </row>
    <row r="98" spans="1:44" ht="14.25" hidden="1">
      <c r="A98" s="259">
        <v>125239</v>
      </c>
      <c r="B98" s="22">
        <v>2024</v>
      </c>
      <c r="C98" s="259">
        <v>2064</v>
      </c>
      <c r="D98" s="259">
        <v>1908</v>
      </c>
      <c r="E98" s="258" t="s">
        <v>1611</v>
      </c>
      <c r="F98" s="258" t="s">
        <v>1612</v>
      </c>
      <c r="G98" s="258" t="s">
        <v>390</v>
      </c>
      <c r="H98" s="258" t="s">
        <v>57</v>
      </c>
      <c r="I98" s="258" t="s">
        <v>1504</v>
      </c>
      <c r="J98" s="258" t="s">
        <v>98</v>
      </c>
      <c r="K98" s="258" t="s">
        <v>99</v>
      </c>
      <c r="L98" s="258" t="s">
        <v>100</v>
      </c>
      <c r="M98" s="258" t="s">
        <v>101</v>
      </c>
      <c r="N98" s="258" t="s">
        <v>63</v>
      </c>
      <c r="O98" s="258" t="s">
        <v>89</v>
      </c>
      <c r="P98" s="258" t="s">
        <v>1750</v>
      </c>
      <c r="Q98" s="258" t="s">
        <v>1751</v>
      </c>
      <c r="R98" s="92">
        <v>32504000</v>
      </c>
      <c r="S98" s="92">
        <v>32504000</v>
      </c>
      <c r="T98" s="92">
        <v>0</v>
      </c>
      <c r="U98" s="65">
        <v>32504000</v>
      </c>
      <c r="V98" s="65"/>
      <c r="W98" s="65"/>
      <c r="X98" s="65"/>
      <c r="Y98" s="65"/>
      <c r="Z98" s="65"/>
      <c r="AA98" s="65"/>
      <c r="AB98" s="65"/>
      <c r="AC98" s="65"/>
      <c r="AD98" s="65"/>
      <c r="AE98" s="65"/>
      <c r="AF98" s="65"/>
      <c r="AG98" s="66"/>
      <c r="AH98" s="65"/>
      <c r="AI98" s="65"/>
      <c r="AJ98" s="65">
        <f t="shared" si="3"/>
        <v>32504000</v>
      </c>
      <c r="AK98" s="18" t="s">
        <v>1826</v>
      </c>
      <c r="AL98" s="7">
        <v>2025</v>
      </c>
      <c r="AM98" s="261" t="s">
        <v>104</v>
      </c>
      <c r="AN98" s="7"/>
      <c r="AO98" s="7"/>
      <c r="AP98" s="1" t="s">
        <v>1854</v>
      </c>
      <c r="AR98" s="7"/>
    </row>
    <row r="99" spans="1:44" ht="14.25" hidden="1">
      <c r="A99" s="259">
        <v>134259</v>
      </c>
      <c r="B99" s="22">
        <v>2024</v>
      </c>
      <c r="C99" s="259">
        <v>2088</v>
      </c>
      <c r="D99" s="259">
        <v>2013</v>
      </c>
      <c r="E99" s="258" t="s">
        <v>1613</v>
      </c>
      <c r="F99" s="258" t="s">
        <v>1614</v>
      </c>
      <c r="G99" s="258" t="s">
        <v>1615</v>
      </c>
      <c r="H99" s="258" t="s">
        <v>57</v>
      </c>
      <c r="I99" s="258" t="s">
        <v>1504</v>
      </c>
      <c r="J99" s="258" t="s">
        <v>98</v>
      </c>
      <c r="K99" s="258" t="s">
        <v>99</v>
      </c>
      <c r="L99" s="258" t="s">
        <v>100</v>
      </c>
      <c r="M99" s="258" t="s">
        <v>101</v>
      </c>
      <c r="N99" s="258" t="s">
        <v>361</v>
      </c>
      <c r="O99" s="258" t="s">
        <v>89</v>
      </c>
      <c r="P99" s="258" t="s">
        <v>1752</v>
      </c>
      <c r="Q99" s="258" t="s">
        <v>1753</v>
      </c>
      <c r="R99" s="92">
        <v>37307586</v>
      </c>
      <c r="S99" s="92">
        <v>37307586</v>
      </c>
      <c r="T99" s="92">
        <v>0</v>
      </c>
      <c r="U99" s="65">
        <v>37307586</v>
      </c>
      <c r="V99" s="65"/>
      <c r="W99" s="65"/>
      <c r="X99" s="65"/>
      <c r="Y99" s="65"/>
      <c r="Z99" s="65"/>
      <c r="AA99" s="65"/>
      <c r="AB99" s="65"/>
      <c r="AC99" s="65"/>
      <c r="AD99" s="65"/>
      <c r="AE99" s="65"/>
      <c r="AF99" s="65"/>
      <c r="AG99" s="66"/>
      <c r="AH99" s="65"/>
      <c r="AI99" s="65"/>
      <c r="AJ99" s="65">
        <f t="shared" si="3"/>
        <v>37307586</v>
      </c>
      <c r="AK99" s="18" t="s">
        <v>1826</v>
      </c>
      <c r="AL99" s="7">
        <v>2025</v>
      </c>
      <c r="AM99" s="261" t="s">
        <v>104</v>
      </c>
      <c r="AN99" s="7"/>
      <c r="AO99" s="7"/>
      <c r="AP99" s="1" t="s">
        <v>1854</v>
      </c>
      <c r="AR99" s="7"/>
    </row>
    <row r="100" spans="1:44" ht="14.25" hidden="1">
      <c r="A100" s="259">
        <v>1608</v>
      </c>
      <c r="B100" s="22">
        <v>2024</v>
      </c>
      <c r="C100" s="259">
        <v>2100</v>
      </c>
      <c r="D100" s="259">
        <v>2052</v>
      </c>
      <c r="E100" s="258" t="s">
        <v>1616</v>
      </c>
      <c r="F100" s="258" t="s">
        <v>1617</v>
      </c>
      <c r="G100" s="258" t="s">
        <v>1618</v>
      </c>
      <c r="H100" s="258" t="s">
        <v>57</v>
      </c>
      <c r="I100" s="258" t="s">
        <v>1504</v>
      </c>
      <c r="J100" s="258" t="s">
        <v>876</v>
      </c>
      <c r="K100" s="258" t="s">
        <v>877</v>
      </c>
      <c r="L100" s="258" t="s">
        <v>1718</v>
      </c>
      <c r="M100" s="258" t="s">
        <v>1737</v>
      </c>
      <c r="N100" s="258" t="s">
        <v>63</v>
      </c>
      <c r="O100" s="258" t="s">
        <v>89</v>
      </c>
      <c r="P100" s="258" t="s">
        <v>1754</v>
      </c>
      <c r="Q100" s="258" t="s">
        <v>1755</v>
      </c>
      <c r="R100" s="92">
        <v>602199746</v>
      </c>
      <c r="S100" s="92">
        <v>602199746</v>
      </c>
      <c r="T100" s="92">
        <v>510417144</v>
      </c>
      <c r="U100" s="65">
        <v>91782602</v>
      </c>
      <c r="V100" s="65"/>
      <c r="W100" s="65"/>
      <c r="X100" s="65"/>
      <c r="Y100" s="65"/>
      <c r="Z100" s="65"/>
      <c r="AA100" s="65"/>
      <c r="AB100" s="65"/>
      <c r="AC100" s="65"/>
      <c r="AD100" s="65"/>
      <c r="AE100" s="65"/>
      <c r="AF100" s="65"/>
      <c r="AG100" s="66"/>
      <c r="AH100" s="65"/>
      <c r="AI100" s="65"/>
      <c r="AJ100" s="65">
        <f t="shared" si="3"/>
        <v>91782602</v>
      </c>
      <c r="AK100" s="18" t="s">
        <v>1827</v>
      </c>
      <c r="AL100" s="7">
        <v>2025</v>
      </c>
      <c r="AM100" s="258" t="s">
        <v>1519</v>
      </c>
      <c r="AN100" s="7"/>
      <c r="AO100" s="7"/>
      <c r="AP100" s="7"/>
      <c r="AR100" s="7"/>
    </row>
    <row r="101" spans="1:44" ht="14.25" hidden="1">
      <c r="A101" s="259">
        <v>1493</v>
      </c>
      <c r="B101" s="22">
        <v>2024</v>
      </c>
      <c r="C101" s="259">
        <v>1996</v>
      </c>
      <c r="D101" s="259">
        <v>1822</v>
      </c>
      <c r="E101" s="258" t="s">
        <v>1619</v>
      </c>
      <c r="F101" s="258" t="s">
        <v>1620</v>
      </c>
      <c r="G101" s="258" t="s">
        <v>1621</v>
      </c>
      <c r="H101" s="258" t="s">
        <v>1496</v>
      </c>
      <c r="I101" s="258" t="s">
        <v>1702</v>
      </c>
      <c r="J101" s="258" t="s">
        <v>876</v>
      </c>
      <c r="K101" s="258" t="s">
        <v>877</v>
      </c>
      <c r="L101" s="258" t="s">
        <v>1719</v>
      </c>
      <c r="M101" s="258" t="s">
        <v>1738</v>
      </c>
      <c r="N101" s="258" t="s">
        <v>63</v>
      </c>
      <c r="O101" s="258" t="s">
        <v>64</v>
      </c>
      <c r="P101" s="258" t="s">
        <v>1756</v>
      </c>
      <c r="Q101" s="258" t="s">
        <v>1757</v>
      </c>
      <c r="R101" s="92">
        <v>2705543</v>
      </c>
      <c r="S101" s="92">
        <v>2705543</v>
      </c>
      <c r="T101" s="92">
        <v>0</v>
      </c>
      <c r="U101" s="65">
        <v>2705543</v>
      </c>
      <c r="V101" s="65"/>
      <c r="W101" s="65"/>
      <c r="X101" s="65"/>
      <c r="Y101" s="65"/>
      <c r="Z101" s="65"/>
      <c r="AA101" s="65"/>
      <c r="AB101" s="65"/>
      <c r="AC101" s="65"/>
      <c r="AD101" s="65"/>
      <c r="AE101" s="65"/>
      <c r="AF101" s="65"/>
      <c r="AG101" s="66"/>
      <c r="AH101" s="65"/>
      <c r="AI101" s="65"/>
      <c r="AJ101" s="65">
        <f t="shared" si="3"/>
        <v>2705543</v>
      </c>
      <c r="AK101" s="18" t="s">
        <v>1828</v>
      </c>
      <c r="AL101" s="7">
        <v>2025</v>
      </c>
      <c r="AM101" s="258" t="s">
        <v>1519</v>
      </c>
      <c r="AN101" s="7"/>
      <c r="AO101" s="7"/>
      <c r="AP101" s="7"/>
      <c r="AR101" s="7"/>
    </row>
    <row r="102" spans="1:44" ht="14.25" hidden="1">
      <c r="A102" s="259">
        <v>660</v>
      </c>
      <c r="B102" s="22">
        <v>2024</v>
      </c>
      <c r="C102" s="259">
        <v>761</v>
      </c>
      <c r="D102" s="259">
        <v>863</v>
      </c>
      <c r="E102" s="258" t="s">
        <v>1622</v>
      </c>
      <c r="F102" s="258" t="s">
        <v>1623</v>
      </c>
      <c r="G102" s="258" t="s">
        <v>1624</v>
      </c>
      <c r="H102" s="258" t="s">
        <v>57</v>
      </c>
      <c r="I102" s="258" t="s">
        <v>1504</v>
      </c>
      <c r="J102" s="258" t="s">
        <v>98</v>
      </c>
      <c r="K102" s="258" t="s">
        <v>99</v>
      </c>
      <c r="L102" s="258" t="s">
        <v>100</v>
      </c>
      <c r="M102" s="258" t="s">
        <v>101</v>
      </c>
      <c r="N102" s="258" t="s">
        <v>152</v>
      </c>
      <c r="O102" s="258" t="s">
        <v>89</v>
      </c>
      <c r="P102" s="258" t="s">
        <v>1758</v>
      </c>
      <c r="Q102" s="258" t="s">
        <v>1759</v>
      </c>
      <c r="R102" s="92">
        <v>19398539</v>
      </c>
      <c r="S102" s="92">
        <v>19398539</v>
      </c>
      <c r="T102" s="92">
        <v>16173289</v>
      </c>
      <c r="U102" s="65">
        <v>3225250</v>
      </c>
      <c r="V102" s="65"/>
      <c r="W102" s="65"/>
      <c r="X102" s="65"/>
      <c r="Y102" s="65"/>
      <c r="Z102" s="65"/>
      <c r="AA102" s="65"/>
      <c r="AB102" s="65"/>
      <c r="AC102" s="65"/>
      <c r="AD102" s="65"/>
      <c r="AE102" s="65"/>
      <c r="AF102" s="65"/>
      <c r="AG102" s="66"/>
      <c r="AH102" s="65"/>
      <c r="AI102" s="65"/>
      <c r="AJ102" s="65">
        <f t="shared" si="3"/>
        <v>3225250</v>
      </c>
      <c r="AK102" s="18" t="s">
        <v>1826</v>
      </c>
      <c r="AL102" s="7">
        <v>2025</v>
      </c>
      <c r="AM102" s="261" t="s">
        <v>104</v>
      </c>
      <c r="AN102" s="7"/>
      <c r="AO102" s="7"/>
      <c r="AP102" s="1" t="s">
        <v>1854</v>
      </c>
      <c r="AR102" s="7"/>
    </row>
    <row r="103" spans="1:44" ht="14.25" hidden="1">
      <c r="A103" s="259">
        <v>1561</v>
      </c>
      <c r="B103" s="22">
        <v>2024</v>
      </c>
      <c r="C103" s="259">
        <v>74</v>
      </c>
      <c r="D103" s="259">
        <v>1914</v>
      </c>
      <c r="E103" s="258" t="s">
        <v>1625</v>
      </c>
      <c r="F103" s="258" t="s">
        <v>1626</v>
      </c>
      <c r="G103" s="258" t="s">
        <v>1627</v>
      </c>
      <c r="H103" s="258" t="s">
        <v>57</v>
      </c>
      <c r="I103" s="258" t="s">
        <v>1504</v>
      </c>
      <c r="J103" s="258" t="s">
        <v>98</v>
      </c>
      <c r="K103" s="258" t="s">
        <v>99</v>
      </c>
      <c r="L103" s="258" t="s">
        <v>100</v>
      </c>
      <c r="M103" s="258" t="s">
        <v>101</v>
      </c>
      <c r="N103" s="258" t="s">
        <v>152</v>
      </c>
      <c r="O103" s="258" t="s">
        <v>89</v>
      </c>
      <c r="P103" s="258" t="s">
        <v>1760</v>
      </c>
      <c r="Q103" s="258" t="s">
        <v>1761</v>
      </c>
      <c r="R103" s="92">
        <v>24999000</v>
      </c>
      <c r="S103" s="92">
        <v>24999000</v>
      </c>
      <c r="T103" s="92">
        <v>24808891</v>
      </c>
      <c r="U103" s="65">
        <v>190109</v>
      </c>
      <c r="V103" s="65"/>
      <c r="W103" s="65"/>
      <c r="X103" s="65"/>
      <c r="Y103" s="65"/>
      <c r="Z103" s="65"/>
      <c r="AA103" s="65"/>
      <c r="AB103" s="65"/>
      <c r="AC103" s="65"/>
      <c r="AD103" s="65"/>
      <c r="AE103" s="65"/>
      <c r="AF103" s="65"/>
      <c r="AG103" s="66"/>
      <c r="AH103" s="65"/>
      <c r="AI103" s="65"/>
      <c r="AJ103" s="65">
        <f t="shared" si="3"/>
        <v>190109</v>
      </c>
      <c r="AK103" s="18" t="s">
        <v>1826</v>
      </c>
      <c r="AL103" s="7">
        <v>2025</v>
      </c>
      <c r="AM103" s="261" t="s">
        <v>104</v>
      </c>
      <c r="AN103" s="7"/>
      <c r="AO103" s="7"/>
      <c r="AP103" s="1" t="s">
        <v>1854</v>
      </c>
      <c r="AR103" s="7"/>
    </row>
    <row r="104" spans="1:44" ht="14.25" hidden="1">
      <c r="A104" s="259">
        <v>1734</v>
      </c>
      <c r="B104" s="22">
        <v>2024</v>
      </c>
      <c r="C104" s="259">
        <v>2161</v>
      </c>
      <c r="D104" s="259">
        <v>2643</v>
      </c>
      <c r="E104" s="258" t="s">
        <v>1628</v>
      </c>
      <c r="F104" s="258" t="s">
        <v>1629</v>
      </c>
      <c r="G104" s="258" t="s">
        <v>1630</v>
      </c>
      <c r="H104" s="258" t="s">
        <v>57</v>
      </c>
      <c r="I104" s="258" t="s">
        <v>1504</v>
      </c>
      <c r="J104" s="258" t="s">
        <v>98</v>
      </c>
      <c r="K104" s="258" t="s">
        <v>99</v>
      </c>
      <c r="L104" s="258" t="s">
        <v>100</v>
      </c>
      <c r="M104" s="258" t="s">
        <v>101</v>
      </c>
      <c r="N104" s="258" t="s">
        <v>152</v>
      </c>
      <c r="O104" s="258" t="s">
        <v>89</v>
      </c>
      <c r="P104" s="258" t="s">
        <v>1762</v>
      </c>
      <c r="Q104" s="258" t="s">
        <v>1763</v>
      </c>
      <c r="R104" s="92">
        <v>17000000</v>
      </c>
      <c r="S104" s="92">
        <v>17000000</v>
      </c>
      <c r="T104" s="92">
        <v>16999213</v>
      </c>
      <c r="U104" s="65">
        <v>787</v>
      </c>
      <c r="V104" s="65"/>
      <c r="W104" s="65"/>
      <c r="X104" s="65"/>
      <c r="Y104" s="65"/>
      <c r="Z104" s="65"/>
      <c r="AA104" s="65"/>
      <c r="AB104" s="65"/>
      <c r="AC104" s="65"/>
      <c r="AD104" s="65"/>
      <c r="AE104" s="65"/>
      <c r="AF104" s="65"/>
      <c r="AG104" s="66"/>
      <c r="AH104" s="65"/>
      <c r="AI104" s="65"/>
      <c r="AJ104" s="65">
        <f t="shared" si="3"/>
        <v>787</v>
      </c>
      <c r="AK104" s="18" t="s">
        <v>1826</v>
      </c>
      <c r="AL104" s="7">
        <v>2025</v>
      </c>
      <c r="AM104" s="261" t="s">
        <v>104</v>
      </c>
      <c r="AN104" s="7"/>
      <c r="AO104" s="7"/>
      <c r="AP104" s="1" t="s">
        <v>1854</v>
      </c>
      <c r="AR104" s="7"/>
    </row>
    <row r="105" spans="1:44" ht="14.25" hidden="1">
      <c r="A105" s="259">
        <v>1608</v>
      </c>
      <c r="B105" s="22">
        <v>2024</v>
      </c>
      <c r="C105" s="259">
        <v>2348</v>
      </c>
      <c r="D105" s="259">
        <v>2569</v>
      </c>
      <c r="E105" s="258" t="s">
        <v>1631</v>
      </c>
      <c r="F105" s="258" t="s">
        <v>1617</v>
      </c>
      <c r="G105" s="258" t="s">
        <v>1618</v>
      </c>
      <c r="H105" s="258" t="s">
        <v>57</v>
      </c>
      <c r="I105" s="258" t="s">
        <v>1504</v>
      </c>
      <c r="J105" s="258" t="s">
        <v>1703</v>
      </c>
      <c r="K105" s="258" t="s">
        <v>1704</v>
      </c>
      <c r="L105" s="258" t="s">
        <v>1718</v>
      </c>
      <c r="M105" s="258" t="s">
        <v>1737</v>
      </c>
      <c r="N105" s="258" t="s">
        <v>63</v>
      </c>
      <c r="O105" s="258" t="s">
        <v>89</v>
      </c>
      <c r="P105" s="258" t="s">
        <v>1754</v>
      </c>
      <c r="Q105" s="258" t="s">
        <v>1755</v>
      </c>
      <c r="R105" s="92">
        <v>192743240</v>
      </c>
      <c r="S105" s="92">
        <v>192743240</v>
      </c>
      <c r="T105" s="92">
        <v>91782602</v>
      </c>
      <c r="U105" s="65">
        <v>100960638</v>
      </c>
      <c r="V105" s="65"/>
      <c r="W105" s="65"/>
      <c r="X105" s="65"/>
      <c r="Y105" s="65"/>
      <c r="Z105" s="65"/>
      <c r="AA105" s="65"/>
      <c r="AB105" s="65"/>
      <c r="AC105" s="65"/>
      <c r="AD105" s="65"/>
      <c r="AE105" s="65"/>
      <c r="AF105" s="65"/>
      <c r="AG105" s="66"/>
      <c r="AH105" s="65"/>
      <c r="AI105" s="65"/>
      <c r="AJ105" s="65">
        <f t="shared" si="3"/>
        <v>100960638</v>
      </c>
      <c r="AK105" s="18" t="s">
        <v>1827</v>
      </c>
      <c r="AL105" s="7">
        <v>2025</v>
      </c>
      <c r="AM105" s="258" t="s">
        <v>1519</v>
      </c>
      <c r="AN105" s="7"/>
      <c r="AO105" s="7"/>
      <c r="AP105" s="7"/>
      <c r="AR105" s="7"/>
    </row>
    <row r="106" spans="1:44" ht="14.25" hidden="1">
      <c r="A106" s="259">
        <v>134259</v>
      </c>
      <c r="B106" s="22">
        <v>2024</v>
      </c>
      <c r="C106" s="259">
        <v>2088</v>
      </c>
      <c r="D106" s="259">
        <v>2013</v>
      </c>
      <c r="E106" s="258" t="s">
        <v>1613</v>
      </c>
      <c r="F106" s="258" t="s">
        <v>1632</v>
      </c>
      <c r="G106" s="258" t="s">
        <v>1633</v>
      </c>
      <c r="H106" s="258" t="s">
        <v>57</v>
      </c>
      <c r="I106" s="258" t="s">
        <v>1504</v>
      </c>
      <c r="J106" s="258" t="s">
        <v>98</v>
      </c>
      <c r="K106" s="258" t="s">
        <v>99</v>
      </c>
      <c r="L106" s="258" t="s">
        <v>100</v>
      </c>
      <c r="M106" s="258" t="s">
        <v>101</v>
      </c>
      <c r="N106" s="258" t="s">
        <v>361</v>
      </c>
      <c r="O106" s="258" t="s">
        <v>89</v>
      </c>
      <c r="P106" s="258" t="s">
        <v>1752</v>
      </c>
      <c r="Q106" s="258" t="s">
        <v>1753</v>
      </c>
      <c r="R106" s="92">
        <v>1000000</v>
      </c>
      <c r="S106" s="92">
        <v>1000000</v>
      </c>
      <c r="T106" s="92">
        <v>0</v>
      </c>
      <c r="U106" s="65">
        <v>1000000</v>
      </c>
      <c r="V106" s="65"/>
      <c r="W106" s="65"/>
      <c r="X106" s="65"/>
      <c r="Y106" s="65"/>
      <c r="Z106" s="65"/>
      <c r="AA106" s="65"/>
      <c r="AB106" s="65"/>
      <c r="AC106" s="65"/>
      <c r="AD106" s="65"/>
      <c r="AE106" s="65"/>
      <c r="AF106" s="65"/>
      <c r="AG106" s="66"/>
      <c r="AH106" s="65"/>
      <c r="AI106" s="65"/>
      <c r="AJ106" s="65">
        <f t="shared" si="3"/>
        <v>1000000</v>
      </c>
      <c r="AK106" s="18" t="s">
        <v>1826</v>
      </c>
      <c r="AL106" s="7">
        <v>2025</v>
      </c>
      <c r="AM106" s="261" t="s">
        <v>104</v>
      </c>
      <c r="AN106" s="7"/>
      <c r="AO106" s="7"/>
      <c r="AP106" s="1" t="s">
        <v>1854</v>
      </c>
      <c r="AR106" s="7"/>
    </row>
    <row r="107" spans="1:44" ht="14.25" hidden="1">
      <c r="A107" s="259">
        <v>1608</v>
      </c>
      <c r="B107" s="22">
        <v>2024</v>
      </c>
      <c r="C107" s="259">
        <v>2348</v>
      </c>
      <c r="D107" s="259">
        <v>2569</v>
      </c>
      <c r="E107" s="258" t="s">
        <v>1631</v>
      </c>
      <c r="F107" s="258" t="s">
        <v>1634</v>
      </c>
      <c r="G107" s="258" t="s">
        <v>1618</v>
      </c>
      <c r="H107" s="258" t="s">
        <v>57</v>
      </c>
      <c r="I107" s="258" t="s">
        <v>1504</v>
      </c>
      <c r="J107" s="258" t="s">
        <v>1703</v>
      </c>
      <c r="K107" s="258" t="s">
        <v>1704</v>
      </c>
      <c r="L107" s="258" t="s">
        <v>1720</v>
      </c>
      <c r="M107" s="258" t="s">
        <v>1737</v>
      </c>
      <c r="N107" s="258" t="s">
        <v>63</v>
      </c>
      <c r="O107" s="258" t="s">
        <v>89</v>
      </c>
      <c r="P107" s="258" t="s">
        <v>1754</v>
      </c>
      <c r="Q107" s="258" t="s">
        <v>1755</v>
      </c>
      <c r="R107" s="92">
        <v>200000000</v>
      </c>
      <c r="S107" s="92">
        <v>200000000</v>
      </c>
      <c r="T107" s="92">
        <v>193754643</v>
      </c>
      <c r="U107" s="65">
        <v>6245357</v>
      </c>
      <c r="V107" s="65"/>
      <c r="W107" s="65"/>
      <c r="X107" s="65"/>
      <c r="Y107" s="65"/>
      <c r="Z107" s="65"/>
      <c r="AA107" s="65"/>
      <c r="AB107" s="65"/>
      <c r="AC107" s="65"/>
      <c r="AD107" s="65"/>
      <c r="AE107" s="65"/>
      <c r="AF107" s="65"/>
      <c r="AG107" s="66"/>
      <c r="AH107" s="65"/>
      <c r="AI107" s="65"/>
      <c r="AJ107" s="65">
        <f t="shared" si="3"/>
        <v>6245357</v>
      </c>
      <c r="AK107" s="18" t="s">
        <v>1827</v>
      </c>
      <c r="AL107" s="7">
        <v>2025</v>
      </c>
      <c r="AM107" s="258" t="s">
        <v>1519</v>
      </c>
      <c r="AN107" s="7"/>
      <c r="AO107" s="7"/>
      <c r="AP107" s="7"/>
      <c r="AR107" s="7"/>
    </row>
    <row r="108" spans="1:44" ht="14.25" hidden="1">
      <c r="A108" s="259">
        <v>703</v>
      </c>
      <c r="B108" s="22">
        <v>2024</v>
      </c>
      <c r="C108" s="259">
        <v>868</v>
      </c>
      <c r="D108" s="259">
        <v>911</v>
      </c>
      <c r="E108" s="258" t="s">
        <v>1635</v>
      </c>
      <c r="F108" s="258" t="s">
        <v>1001</v>
      </c>
      <c r="G108" s="258" t="s">
        <v>565</v>
      </c>
      <c r="H108" s="258" t="s">
        <v>57</v>
      </c>
      <c r="I108" s="258" t="s">
        <v>1504</v>
      </c>
      <c r="J108" s="258" t="s">
        <v>876</v>
      </c>
      <c r="K108" s="258" t="s">
        <v>877</v>
      </c>
      <c r="L108" s="258" t="s">
        <v>1721</v>
      </c>
      <c r="M108" s="258" t="s">
        <v>1739</v>
      </c>
      <c r="N108" s="258" t="s">
        <v>63</v>
      </c>
      <c r="O108" s="258" t="s">
        <v>64</v>
      </c>
      <c r="P108" s="258" t="s">
        <v>1764</v>
      </c>
      <c r="Q108" s="258" t="s">
        <v>1765</v>
      </c>
      <c r="R108" s="92">
        <v>11400000</v>
      </c>
      <c r="S108" s="92">
        <v>11400000</v>
      </c>
      <c r="T108" s="92">
        <v>0</v>
      </c>
      <c r="U108" s="65">
        <v>11400000</v>
      </c>
      <c r="V108" s="65"/>
      <c r="W108" s="65"/>
      <c r="X108" s="65"/>
      <c r="Y108" s="65"/>
      <c r="Z108" s="65"/>
      <c r="AA108" s="65"/>
      <c r="AB108" s="65"/>
      <c r="AC108" s="65"/>
      <c r="AD108" s="65"/>
      <c r="AE108" s="65"/>
      <c r="AF108" s="65"/>
      <c r="AG108" s="66"/>
      <c r="AH108" s="65"/>
      <c r="AI108" s="65"/>
      <c r="AJ108" s="65">
        <f t="shared" si="3"/>
        <v>11400000</v>
      </c>
      <c r="AK108" s="18" t="s">
        <v>1827</v>
      </c>
      <c r="AL108" s="7">
        <v>2025</v>
      </c>
      <c r="AM108" s="258" t="s">
        <v>1519</v>
      </c>
      <c r="AN108" s="7"/>
      <c r="AO108" s="7"/>
      <c r="AP108" s="7"/>
      <c r="AR108" s="7"/>
    </row>
    <row r="109" spans="1:44" ht="14.25" hidden="1">
      <c r="A109" s="259">
        <v>1501</v>
      </c>
      <c r="B109" s="22">
        <v>2024</v>
      </c>
      <c r="C109" s="259">
        <v>2016</v>
      </c>
      <c r="D109" s="259">
        <v>1802</v>
      </c>
      <c r="E109" s="258" t="s">
        <v>1636</v>
      </c>
      <c r="F109" s="258" t="s">
        <v>1637</v>
      </c>
      <c r="G109" s="258" t="s">
        <v>1638</v>
      </c>
      <c r="H109" s="258" t="s">
        <v>57</v>
      </c>
      <c r="I109" s="258" t="s">
        <v>1504</v>
      </c>
      <c r="J109" s="258" t="s">
        <v>1509</v>
      </c>
      <c r="K109" s="258" t="s">
        <v>1510</v>
      </c>
      <c r="L109" s="258" t="s">
        <v>1722</v>
      </c>
      <c r="M109" s="258" t="s">
        <v>1740</v>
      </c>
      <c r="N109" s="258" t="s">
        <v>63</v>
      </c>
      <c r="O109" s="258" t="s">
        <v>64</v>
      </c>
      <c r="P109" s="258" t="s">
        <v>1766</v>
      </c>
      <c r="Q109" s="258" t="s">
        <v>1767</v>
      </c>
      <c r="R109" s="92">
        <v>583333</v>
      </c>
      <c r="S109" s="92">
        <v>583333</v>
      </c>
      <c r="T109" s="92">
        <v>0</v>
      </c>
      <c r="U109" s="65">
        <v>583333</v>
      </c>
      <c r="V109" s="65"/>
      <c r="W109" s="65"/>
      <c r="X109" s="65"/>
      <c r="Y109" s="65"/>
      <c r="Z109" s="65"/>
      <c r="AA109" s="65"/>
      <c r="AB109" s="65"/>
      <c r="AC109" s="65"/>
      <c r="AD109" s="65"/>
      <c r="AE109" s="65"/>
      <c r="AF109" s="65"/>
      <c r="AG109" s="66"/>
      <c r="AH109" s="65"/>
      <c r="AI109" s="65"/>
      <c r="AJ109" s="65">
        <f t="shared" si="3"/>
        <v>583333</v>
      </c>
      <c r="AK109" s="18" t="s">
        <v>1826</v>
      </c>
      <c r="AL109" s="7">
        <v>2025</v>
      </c>
      <c r="AM109" s="261" t="s">
        <v>1519</v>
      </c>
      <c r="AN109" s="7"/>
      <c r="AO109" s="7"/>
      <c r="AP109" s="1" t="s">
        <v>1858</v>
      </c>
      <c r="AR109" s="7"/>
    </row>
    <row r="110" spans="1:44" ht="14.25" hidden="1">
      <c r="A110" s="259">
        <v>1065</v>
      </c>
      <c r="B110" s="22">
        <v>2024</v>
      </c>
      <c r="C110" s="259">
        <v>1183</v>
      </c>
      <c r="D110" s="259">
        <v>1684</v>
      </c>
      <c r="E110" s="258" t="s">
        <v>1639</v>
      </c>
      <c r="F110" s="258" t="s">
        <v>1640</v>
      </c>
      <c r="G110" s="258" t="s">
        <v>1641</v>
      </c>
      <c r="H110" s="258" t="s">
        <v>734</v>
      </c>
      <c r="I110" s="258" t="s">
        <v>1705</v>
      </c>
      <c r="J110" s="258" t="s">
        <v>1706</v>
      </c>
      <c r="K110" s="258" t="s">
        <v>1707</v>
      </c>
      <c r="L110" s="258" t="s">
        <v>1723</v>
      </c>
      <c r="M110" s="258" t="s">
        <v>1741</v>
      </c>
      <c r="N110" s="258" t="s">
        <v>184</v>
      </c>
      <c r="O110" s="258" t="s">
        <v>89</v>
      </c>
      <c r="P110" s="258" t="s">
        <v>1768</v>
      </c>
      <c r="Q110" s="258" t="s">
        <v>1769</v>
      </c>
      <c r="R110" s="92">
        <v>668005538</v>
      </c>
      <c r="S110" s="92">
        <v>668005538</v>
      </c>
      <c r="T110" s="92">
        <v>0</v>
      </c>
      <c r="U110" s="65">
        <v>668005538</v>
      </c>
      <c r="V110" s="65"/>
      <c r="W110" s="65"/>
      <c r="X110" s="65"/>
      <c r="Y110" s="65"/>
      <c r="Z110" s="65"/>
      <c r="AA110" s="65"/>
      <c r="AB110" s="65"/>
      <c r="AC110" s="65"/>
      <c r="AD110" s="65"/>
      <c r="AE110" s="65"/>
      <c r="AF110" s="65"/>
      <c r="AG110" s="66"/>
      <c r="AH110" s="65"/>
      <c r="AI110" s="65"/>
      <c r="AJ110" s="65">
        <f t="shared" si="3"/>
        <v>668005538</v>
      </c>
      <c r="AK110" s="18" t="s">
        <v>1827</v>
      </c>
      <c r="AL110" s="7">
        <v>2025</v>
      </c>
      <c r="AM110" s="258" t="s">
        <v>1519</v>
      </c>
      <c r="AN110" s="7"/>
      <c r="AO110" s="7"/>
      <c r="AP110" s="7"/>
      <c r="AR110" s="7"/>
    </row>
    <row r="111" spans="1:44" ht="14.25" hidden="1">
      <c r="A111" s="259">
        <v>1339</v>
      </c>
      <c r="B111" s="22">
        <v>2024</v>
      </c>
      <c r="C111" s="259">
        <v>1184</v>
      </c>
      <c r="D111" s="259">
        <v>1814</v>
      </c>
      <c r="E111" s="258" t="s">
        <v>1642</v>
      </c>
      <c r="F111" s="258" t="s">
        <v>1640</v>
      </c>
      <c r="G111" s="258" t="s">
        <v>1641</v>
      </c>
      <c r="H111" s="258" t="s">
        <v>734</v>
      </c>
      <c r="I111" s="258" t="s">
        <v>1705</v>
      </c>
      <c r="J111" s="258" t="s">
        <v>1706</v>
      </c>
      <c r="K111" s="258" t="s">
        <v>1707</v>
      </c>
      <c r="L111" s="258" t="s">
        <v>1723</v>
      </c>
      <c r="M111" s="258" t="s">
        <v>1741</v>
      </c>
      <c r="N111" s="258" t="s">
        <v>165</v>
      </c>
      <c r="O111" s="258" t="s">
        <v>89</v>
      </c>
      <c r="P111" s="258" t="s">
        <v>794</v>
      </c>
      <c r="Q111" s="258" t="s">
        <v>795</v>
      </c>
      <c r="R111" s="92">
        <v>1484761231</v>
      </c>
      <c r="S111" s="92">
        <v>1484761231</v>
      </c>
      <c r="T111" s="92">
        <v>0</v>
      </c>
      <c r="U111" s="65">
        <v>1484761231</v>
      </c>
      <c r="V111" s="65"/>
      <c r="W111" s="65"/>
      <c r="X111" s="65"/>
      <c r="Y111" s="65"/>
      <c r="Z111" s="65"/>
      <c r="AA111" s="65"/>
      <c r="AB111" s="65"/>
      <c r="AC111" s="65"/>
      <c r="AD111" s="65"/>
      <c r="AE111" s="65"/>
      <c r="AF111" s="65"/>
      <c r="AG111" s="66"/>
      <c r="AH111" s="65"/>
      <c r="AI111" s="65"/>
      <c r="AJ111" s="65">
        <f t="shared" si="3"/>
        <v>1484761231</v>
      </c>
      <c r="AK111" s="18" t="s">
        <v>1827</v>
      </c>
      <c r="AL111" s="7">
        <v>2025</v>
      </c>
      <c r="AM111" s="258" t="s">
        <v>1519</v>
      </c>
      <c r="AN111" s="7"/>
      <c r="AO111" s="7"/>
      <c r="AP111" s="7"/>
      <c r="AR111" s="7"/>
    </row>
    <row r="112" spans="1:44" ht="14.25" hidden="1">
      <c r="A112" s="259">
        <v>1340</v>
      </c>
      <c r="B112" s="22">
        <v>2024</v>
      </c>
      <c r="C112" s="259">
        <v>1184</v>
      </c>
      <c r="D112" s="259">
        <v>1815</v>
      </c>
      <c r="E112" s="258" t="s">
        <v>1642</v>
      </c>
      <c r="F112" s="258" t="s">
        <v>1640</v>
      </c>
      <c r="G112" s="258" t="s">
        <v>1641</v>
      </c>
      <c r="H112" s="258" t="s">
        <v>734</v>
      </c>
      <c r="I112" s="258" t="s">
        <v>1705</v>
      </c>
      <c r="J112" s="258" t="s">
        <v>1706</v>
      </c>
      <c r="K112" s="258" t="s">
        <v>1707</v>
      </c>
      <c r="L112" s="258" t="s">
        <v>1723</v>
      </c>
      <c r="M112" s="258" t="s">
        <v>1741</v>
      </c>
      <c r="N112" s="258" t="s">
        <v>165</v>
      </c>
      <c r="O112" s="258" t="s">
        <v>89</v>
      </c>
      <c r="P112" s="258" t="s">
        <v>794</v>
      </c>
      <c r="Q112" s="258" t="s">
        <v>795</v>
      </c>
      <c r="R112" s="92">
        <v>1980592865</v>
      </c>
      <c r="S112" s="92">
        <v>1980592865</v>
      </c>
      <c r="T112" s="92">
        <v>0</v>
      </c>
      <c r="U112" s="65">
        <v>1980592865</v>
      </c>
      <c r="V112" s="65"/>
      <c r="W112" s="65"/>
      <c r="X112" s="65"/>
      <c r="Y112" s="65"/>
      <c r="Z112" s="65"/>
      <c r="AA112" s="65"/>
      <c r="AB112" s="65"/>
      <c r="AC112" s="65"/>
      <c r="AD112" s="65"/>
      <c r="AE112" s="65"/>
      <c r="AF112" s="65"/>
      <c r="AG112" s="66"/>
      <c r="AH112" s="65"/>
      <c r="AI112" s="65"/>
      <c r="AJ112" s="65">
        <f t="shared" si="3"/>
        <v>1980592865</v>
      </c>
      <c r="AK112" s="18" t="s">
        <v>1827</v>
      </c>
      <c r="AL112" s="7">
        <v>2025</v>
      </c>
      <c r="AM112" s="258" t="s">
        <v>1519</v>
      </c>
      <c r="AN112" s="7"/>
      <c r="AO112" s="7"/>
      <c r="AP112" s="7"/>
      <c r="AR112" s="7"/>
    </row>
    <row r="113" spans="1:55" ht="14.25" hidden="1">
      <c r="A113" s="259">
        <v>1736</v>
      </c>
      <c r="B113" s="22">
        <v>2024</v>
      </c>
      <c r="C113" s="259">
        <v>2077</v>
      </c>
      <c r="D113" s="259">
        <v>2602</v>
      </c>
      <c r="E113" s="258" t="s">
        <v>1643</v>
      </c>
      <c r="F113" s="258" t="s">
        <v>1640</v>
      </c>
      <c r="G113" s="258" t="s">
        <v>1641</v>
      </c>
      <c r="H113" s="258" t="s">
        <v>734</v>
      </c>
      <c r="I113" s="258" t="s">
        <v>1705</v>
      </c>
      <c r="J113" s="258" t="s">
        <v>1706</v>
      </c>
      <c r="K113" s="258" t="s">
        <v>1707</v>
      </c>
      <c r="L113" s="258" t="s">
        <v>1723</v>
      </c>
      <c r="M113" s="258" t="s">
        <v>1741</v>
      </c>
      <c r="N113" s="258" t="s">
        <v>165</v>
      </c>
      <c r="O113" s="258" t="s">
        <v>89</v>
      </c>
      <c r="P113" s="258" t="s">
        <v>1770</v>
      </c>
      <c r="Q113" s="258" t="s">
        <v>1771</v>
      </c>
      <c r="R113" s="92">
        <v>3635845573</v>
      </c>
      <c r="S113" s="92">
        <v>3635845573</v>
      </c>
      <c r="T113" s="92">
        <v>0</v>
      </c>
      <c r="U113" s="65">
        <v>3635845573</v>
      </c>
      <c r="V113" s="65"/>
      <c r="W113" s="65"/>
      <c r="X113" s="65"/>
      <c r="Y113" s="65"/>
      <c r="Z113" s="65"/>
      <c r="AA113" s="65"/>
      <c r="AB113" s="65"/>
      <c r="AC113" s="65"/>
      <c r="AD113" s="65"/>
      <c r="AE113" s="65"/>
      <c r="AF113" s="65"/>
      <c r="AG113" s="66"/>
      <c r="AH113" s="65"/>
      <c r="AI113" s="65"/>
      <c r="AJ113" s="65">
        <f t="shared" si="3"/>
        <v>3635845573</v>
      </c>
      <c r="AK113" s="18" t="s">
        <v>1827</v>
      </c>
      <c r="AL113" s="7">
        <v>2025</v>
      </c>
      <c r="AM113" s="258" t="s">
        <v>1519</v>
      </c>
      <c r="AN113" s="7"/>
      <c r="AO113" s="7"/>
      <c r="AP113" s="7"/>
      <c r="AR113" s="7"/>
    </row>
    <row r="114" spans="1:55" ht="14.25" hidden="1">
      <c r="A114" s="259">
        <v>1737</v>
      </c>
      <c r="B114" s="22">
        <v>2024</v>
      </c>
      <c r="C114" s="259">
        <v>2077</v>
      </c>
      <c r="D114" s="259">
        <v>2614</v>
      </c>
      <c r="E114" s="258" t="s">
        <v>1644</v>
      </c>
      <c r="F114" s="258" t="s">
        <v>1640</v>
      </c>
      <c r="G114" s="258" t="s">
        <v>1641</v>
      </c>
      <c r="H114" s="258" t="s">
        <v>734</v>
      </c>
      <c r="I114" s="258" t="s">
        <v>1705</v>
      </c>
      <c r="J114" s="258" t="s">
        <v>1706</v>
      </c>
      <c r="K114" s="258" t="s">
        <v>1707</v>
      </c>
      <c r="L114" s="258" t="s">
        <v>1723</v>
      </c>
      <c r="M114" s="258" t="s">
        <v>1741</v>
      </c>
      <c r="N114" s="258" t="s">
        <v>165</v>
      </c>
      <c r="O114" s="258" t="s">
        <v>89</v>
      </c>
      <c r="P114" s="258" t="s">
        <v>1772</v>
      </c>
      <c r="Q114" s="258" t="s">
        <v>1773</v>
      </c>
      <c r="R114" s="92">
        <v>3928333472</v>
      </c>
      <c r="S114" s="92">
        <v>3928333472</v>
      </c>
      <c r="T114" s="92">
        <v>1877850702</v>
      </c>
      <c r="U114" s="65">
        <v>2050482770</v>
      </c>
      <c r="V114" s="65"/>
      <c r="W114" s="65"/>
      <c r="X114" s="65"/>
      <c r="Y114" s="65"/>
      <c r="Z114" s="65"/>
      <c r="AA114" s="65"/>
      <c r="AB114" s="65"/>
      <c r="AC114" s="65"/>
      <c r="AD114" s="65"/>
      <c r="AE114" s="65"/>
      <c r="AF114" s="65"/>
      <c r="AG114" s="66"/>
      <c r="AH114" s="65"/>
      <c r="AI114" s="65"/>
      <c r="AJ114" s="65">
        <f t="shared" si="3"/>
        <v>2050482770</v>
      </c>
      <c r="AK114" s="18" t="s">
        <v>1827</v>
      </c>
      <c r="AL114" s="7">
        <v>2025</v>
      </c>
      <c r="AM114" s="258" t="s">
        <v>1519</v>
      </c>
      <c r="AN114" s="7"/>
      <c r="AO114" s="7"/>
      <c r="AP114" s="7"/>
      <c r="AR114" s="7"/>
    </row>
    <row r="115" spans="1:55" ht="14.25" hidden="1">
      <c r="A115" s="259">
        <v>1760</v>
      </c>
      <c r="B115" s="22">
        <v>2024</v>
      </c>
      <c r="C115" s="259">
        <v>2078</v>
      </c>
      <c r="D115" s="259">
        <v>2673</v>
      </c>
      <c r="E115" s="258" t="s">
        <v>1645</v>
      </c>
      <c r="F115" s="258" t="s">
        <v>1640</v>
      </c>
      <c r="G115" s="258" t="s">
        <v>1641</v>
      </c>
      <c r="H115" s="258" t="s">
        <v>734</v>
      </c>
      <c r="I115" s="258" t="s">
        <v>1705</v>
      </c>
      <c r="J115" s="258" t="s">
        <v>1706</v>
      </c>
      <c r="K115" s="258" t="s">
        <v>1707</v>
      </c>
      <c r="L115" s="258" t="s">
        <v>1723</v>
      </c>
      <c r="M115" s="258" t="s">
        <v>1741</v>
      </c>
      <c r="N115" s="258" t="s">
        <v>184</v>
      </c>
      <c r="O115" s="258" t="s">
        <v>89</v>
      </c>
      <c r="P115" s="258" t="s">
        <v>1774</v>
      </c>
      <c r="Q115" s="258" t="s">
        <v>1775</v>
      </c>
      <c r="R115" s="92">
        <v>870539924</v>
      </c>
      <c r="S115" s="92">
        <v>870539608</v>
      </c>
      <c r="T115" s="92">
        <v>427954328</v>
      </c>
      <c r="U115" s="65">
        <v>442585280</v>
      </c>
      <c r="V115" s="65"/>
      <c r="W115" s="65"/>
      <c r="X115" s="65"/>
      <c r="Y115" s="65"/>
      <c r="Z115" s="65"/>
      <c r="AA115" s="65"/>
      <c r="AB115" s="65"/>
      <c r="AC115" s="65"/>
      <c r="AD115" s="65"/>
      <c r="AE115" s="65"/>
      <c r="AF115" s="65"/>
      <c r="AG115" s="66"/>
      <c r="AH115" s="65"/>
      <c r="AI115" s="65"/>
      <c r="AJ115" s="65">
        <f t="shared" si="3"/>
        <v>442585280</v>
      </c>
      <c r="AK115" s="18" t="s">
        <v>1827</v>
      </c>
      <c r="AL115" s="7">
        <v>2025</v>
      </c>
      <c r="AM115" s="258" t="s">
        <v>1519</v>
      </c>
      <c r="AN115" s="7"/>
      <c r="AO115" s="7"/>
      <c r="AP115" s="7"/>
      <c r="AR115" s="7"/>
    </row>
    <row r="116" spans="1:55" ht="14.25" hidden="1">
      <c r="A116" s="259">
        <v>1720</v>
      </c>
      <c r="B116" s="22">
        <v>2024</v>
      </c>
      <c r="C116" s="259">
        <v>1923</v>
      </c>
      <c r="D116" s="259">
        <v>2390</v>
      </c>
      <c r="E116" s="258" t="s">
        <v>1646</v>
      </c>
      <c r="F116" s="258" t="s">
        <v>1647</v>
      </c>
      <c r="G116" s="258" t="s">
        <v>1621</v>
      </c>
      <c r="H116" s="258" t="s">
        <v>57</v>
      </c>
      <c r="I116" s="258" t="s">
        <v>1504</v>
      </c>
      <c r="J116" s="258" t="s">
        <v>1706</v>
      </c>
      <c r="K116" s="258" t="s">
        <v>1707</v>
      </c>
      <c r="L116" s="258" t="s">
        <v>1724</v>
      </c>
      <c r="M116" s="258" t="s">
        <v>1742</v>
      </c>
      <c r="N116" s="258" t="s">
        <v>165</v>
      </c>
      <c r="O116" s="258" t="s">
        <v>89</v>
      </c>
      <c r="P116" s="258" t="s">
        <v>1776</v>
      </c>
      <c r="Q116" s="258" t="s">
        <v>1777</v>
      </c>
      <c r="R116" s="92">
        <v>181041042</v>
      </c>
      <c r="S116" s="92">
        <v>181041042</v>
      </c>
      <c r="T116" s="92">
        <v>162927336</v>
      </c>
      <c r="U116" s="65">
        <v>18113706</v>
      </c>
      <c r="V116" s="65"/>
      <c r="W116" s="65"/>
      <c r="X116" s="65"/>
      <c r="Y116" s="65"/>
      <c r="Z116" s="65"/>
      <c r="AA116" s="65"/>
      <c r="AB116" s="65"/>
      <c r="AC116" s="65"/>
      <c r="AD116" s="65"/>
      <c r="AE116" s="65"/>
      <c r="AF116" s="65"/>
      <c r="AG116" s="66"/>
      <c r="AH116" s="65"/>
      <c r="AI116" s="65"/>
      <c r="AJ116" s="65">
        <f t="shared" si="3"/>
        <v>18113706</v>
      </c>
      <c r="AK116" s="18" t="s">
        <v>1827</v>
      </c>
      <c r="AL116" s="7">
        <v>2025</v>
      </c>
      <c r="AM116" s="258" t="s">
        <v>1519</v>
      </c>
      <c r="AN116" s="7"/>
      <c r="AO116" s="7"/>
      <c r="AP116" s="7"/>
      <c r="AR116" s="7"/>
    </row>
    <row r="117" spans="1:55" ht="14.25" hidden="1">
      <c r="A117" s="259">
        <v>1733</v>
      </c>
      <c r="B117" s="22">
        <v>2024</v>
      </c>
      <c r="C117" s="259">
        <v>2196</v>
      </c>
      <c r="D117" s="259">
        <v>2570</v>
      </c>
      <c r="E117" s="258" t="s">
        <v>1648</v>
      </c>
      <c r="F117" s="258" t="s">
        <v>1647</v>
      </c>
      <c r="G117" s="258" t="s">
        <v>1621</v>
      </c>
      <c r="H117" s="258" t="s">
        <v>57</v>
      </c>
      <c r="I117" s="258" t="s">
        <v>1504</v>
      </c>
      <c r="J117" s="258" t="s">
        <v>1706</v>
      </c>
      <c r="K117" s="258" t="s">
        <v>1707</v>
      </c>
      <c r="L117" s="258" t="s">
        <v>1724</v>
      </c>
      <c r="M117" s="258" t="s">
        <v>1742</v>
      </c>
      <c r="N117" s="258" t="s">
        <v>184</v>
      </c>
      <c r="O117" s="258" t="s">
        <v>89</v>
      </c>
      <c r="P117" s="258" t="s">
        <v>1776</v>
      </c>
      <c r="Q117" s="258" t="s">
        <v>1777</v>
      </c>
      <c r="R117" s="92">
        <v>766018000</v>
      </c>
      <c r="S117" s="92">
        <v>766018000</v>
      </c>
      <c r="T117" s="92">
        <v>687428050</v>
      </c>
      <c r="U117" s="65">
        <v>78589950</v>
      </c>
      <c r="V117" s="65"/>
      <c r="W117" s="65"/>
      <c r="X117" s="65"/>
      <c r="Y117" s="65"/>
      <c r="Z117" s="65"/>
      <c r="AA117" s="65"/>
      <c r="AB117" s="65"/>
      <c r="AC117" s="65"/>
      <c r="AD117" s="65"/>
      <c r="AE117" s="65"/>
      <c r="AF117" s="65"/>
      <c r="AG117" s="66"/>
      <c r="AH117" s="65"/>
      <c r="AI117" s="65"/>
      <c r="AJ117" s="65">
        <f t="shared" si="3"/>
        <v>78589950</v>
      </c>
      <c r="AK117" s="18" t="s">
        <v>1827</v>
      </c>
      <c r="AL117" s="7">
        <v>2025</v>
      </c>
      <c r="AM117" s="258" t="s">
        <v>1519</v>
      </c>
      <c r="AN117" s="7"/>
      <c r="AO117" s="7"/>
      <c r="AP117" s="7"/>
      <c r="AR117" s="7"/>
    </row>
    <row r="118" spans="1:55" ht="14.25" hidden="1">
      <c r="A118" s="259">
        <v>706</v>
      </c>
      <c r="B118" s="22">
        <v>2024</v>
      </c>
      <c r="C118" s="259">
        <v>273</v>
      </c>
      <c r="D118" s="259">
        <v>925</v>
      </c>
      <c r="E118" s="258" t="s">
        <v>1608</v>
      </c>
      <c r="F118" s="258" t="s">
        <v>1649</v>
      </c>
      <c r="G118" s="258" t="s">
        <v>1650</v>
      </c>
      <c r="H118" s="258" t="s">
        <v>57</v>
      </c>
      <c r="I118" s="258" t="s">
        <v>1504</v>
      </c>
      <c r="J118" s="258" t="s">
        <v>98</v>
      </c>
      <c r="K118" s="258" t="s">
        <v>99</v>
      </c>
      <c r="L118" s="258" t="s">
        <v>100</v>
      </c>
      <c r="M118" s="258" t="s">
        <v>101</v>
      </c>
      <c r="N118" s="258" t="s">
        <v>63</v>
      </c>
      <c r="O118" s="258" t="s">
        <v>89</v>
      </c>
      <c r="P118" s="258" t="s">
        <v>1748</v>
      </c>
      <c r="Q118" s="258" t="s">
        <v>1749</v>
      </c>
      <c r="R118" s="92">
        <v>186297</v>
      </c>
      <c r="S118" s="92">
        <v>186297</v>
      </c>
      <c r="T118" s="92">
        <v>0</v>
      </c>
      <c r="U118" s="65">
        <v>186297</v>
      </c>
      <c r="V118" s="65"/>
      <c r="W118" s="65"/>
      <c r="X118" s="65"/>
      <c r="Y118" s="65"/>
      <c r="Z118" s="65"/>
      <c r="AA118" s="65"/>
      <c r="AB118" s="65"/>
      <c r="AC118" s="65"/>
      <c r="AD118" s="65"/>
      <c r="AE118" s="65"/>
      <c r="AF118" s="65"/>
      <c r="AG118" s="66"/>
      <c r="AH118" s="65"/>
      <c r="AI118" s="65"/>
      <c r="AJ118" s="65">
        <f t="shared" si="3"/>
        <v>186297</v>
      </c>
      <c r="AK118" s="18" t="s">
        <v>1826</v>
      </c>
      <c r="AL118" s="7">
        <v>2025</v>
      </c>
      <c r="AM118" s="261" t="s">
        <v>104</v>
      </c>
      <c r="AN118" s="7"/>
      <c r="AO118" s="7"/>
      <c r="AP118" s="1" t="s">
        <v>1853</v>
      </c>
      <c r="AR118" s="7"/>
    </row>
    <row r="119" spans="1:55" s="280" customFormat="1" ht="222">
      <c r="A119" s="276">
        <v>109709</v>
      </c>
      <c r="B119" s="277">
        <v>2024</v>
      </c>
      <c r="C119" s="276">
        <v>823</v>
      </c>
      <c r="D119" s="276">
        <v>1042</v>
      </c>
      <c r="E119" s="278" t="s">
        <v>1651</v>
      </c>
      <c r="F119" s="278" t="s">
        <v>1494</v>
      </c>
      <c r="G119" s="278" t="s">
        <v>1495</v>
      </c>
      <c r="H119" s="258" t="s">
        <v>57</v>
      </c>
      <c r="I119" s="278" t="s">
        <v>1504</v>
      </c>
      <c r="J119" s="278" t="s">
        <v>98</v>
      </c>
      <c r="K119" s="278" t="s">
        <v>99</v>
      </c>
      <c r="L119" s="258" t="s">
        <v>100</v>
      </c>
      <c r="M119" s="278" t="s">
        <v>101</v>
      </c>
      <c r="N119" s="278" t="s">
        <v>361</v>
      </c>
      <c r="O119" s="278" t="s">
        <v>89</v>
      </c>
      <c r="P119" s="278" t="s">
        <v>369</v>
      </c>
      <c r="Q119" s="278" t="s">
        <v>1430</v>
      </c>
      <c r="R119" s="87">
        <v>40933620</v>
      </c>
      <c r="S119" s="87">
        <v>40933620</v>
      </c>
      <c r="T119" s="87">
        <v>40478802</v>
      </c>
      <c r="U119" s="88">
        <v>454818</v>
      </c>
      <c r="V119" s="65"/>
      <c r="W119" s="65"/>
      <c r="X119" s="65"/>
      <c r="Y119" s="65"/>
      <c r="Z119" s="65"/>
      <c r="AA119" s="65"/>
      <c r="AB119" s="65"/>
      <c r="AC119" s="65"/>
      <c r="AD119" s="65"/>
      <c r="AE119" s="65"/>
      <c r="AF119" s="65"/>
      <c r="AG119" s="66"/>
      <c r="AH119" s="65"/>
      <c r="AI119" s="65"/>
      <c r="AJ119" s="88">
        <f t="shared" si="3"/>
        <v>454818</v>
      </c>
      <c r="AK119" s="279" t="s">
        <v>1826</v>
      </c>
      <c r="AL119" s="89">
        <v>2025</v>
      </c>
      <c r="AM119" s="278" t="s">
        <v>104</v>
      </c>
      <c r="AN119" s="7"/>
      <c r="AO119" s="7"/>
      <c r="AP119" s="280" t="s">
        <v>1859</v>
      </c>
      <c r="AQ119" s="281" t="s">
        <v>1862</v>
      </c>
      <c r="AR119" s="282" t="s">
        <v>1878</v>
      </c>
      <c r="AS119" s="286" t="s">
        <v>1882</v>
      </c>
      <c r="AT119" s="282" t="s">
        <v>1894</v>
      </c>
      <c r="AU119" s="282" t="s">
        <v>1903</v>
      </c>
      <c r="AV119" s="282" t="s">
        <v>1909</v>
      </c>
      <c r="AW119" s="282" t="s">
        <v>1919</v>
      </c>
      <c r="AX119" s="282" t="s">
        <v>1922</v>
      </c>
      <c r="AY119" s="282" t="s">
        <v>1935</v>
      </c>
      <c r="AZ119" s="282" t="s">
        <v>1940</v>
      </c>
      <c r="BA119" s="282" t="s">
        <v>1947</v>
      </c>
      <c r="BB119" s="89" t="s">
        <v>1869</v>
      </c>
      <c r="BC119" s="89"/>
    </row>
    <row r="120" spans="1:55" ht="14.25" hidden="1">
      <c r="A120" s="259">
        <v>112695</v>
      </c>
      <c r="B120" s="22">
        <v>2024</v>
      </c>
      <c r="C120" s="259">
        <v>2061</v>
      </c>
      <c r="D120" s="259">
        <v>1832</v>
      </c>
      <c r="E120" s="258" t="s">
        <v>1652</v>
      </c>
      <c r="F120" s="258" t="s">
        <v>1653</v>
      </c>
      <c r="G120" s="258" t="s">
        <v>1654</v>
      </c>
      <c r="H120" s="258" t="s">
        <v>57</v>
      </c>
      <c r="I120" s="258" t="s">
        <v>1504</v>
      </c>
      <c r="J120" s="258" t="s">
        <v>98</v>
      </c>
      <c r="K120" s="258" t="s">
        <v>99</v>
      </c>
      <c r="L120" s="258" t="s">
        <v>100</v>
      </c>
      <c r="M120" s="258" t="s">
        <v>101</v>
      </c>
      <c r="N120" s="258" t="s">
        <v>63</v>
      </c>
      <c r="O120" s="258" t="s">
        <v>89</v>
      </c>
      <c r="P120" s="258" t="s">
        <v>362</v>
      </c>
      <c r="Q120" s="258" t="s">
        <v>363</v>
      </c>
      <c r="R120" s="92">
        <v>11468195</v>
      </c>
      <c r="S120" s="92">
        <v>11468195</v>
      </c>
      <c r="T120" s="92">
        <v>10796646</v>
      </c>
      <c r="U120" s="65">
        <v>671549</v>
      </c>
      <c r="V120" s="65"/>
      <c r="W120" s="65"/>
      <c r="X120" s="65"/>
      <c r="Y120" s="65"/>
      <c r="Z120" s="65"/>
      <c r="AA120" s="65"/>
      <c r="AB120" s="65"/>
      <c r="AC120" s="65"/>
      <c r="AD120" s="65"/>
      <c r="AE120" s="65"/>
      <c r="AF120" s="65"/>
      <c r="AG120" s="66"/>
      <c r="AH120" s="65"/>
      <c r="AI120" s="65"/>
      <c r="AJ120" s="65">
        <f t="shared" ref="AJ120:AJ151" si="4">+U120-AH120-AI120</f>
        <v>671549</v>
      </c>
      <c r="AK120" s="18" t="s">
        <v>1826</v>
      </c>
      <c r="AL120" s="7">
        <v>2025</v>
      </c>
      <c r="AM120" s="261" t="s">
        <v>104</v>
      </c>
      <c r="AN120" s="7"/>
      <c r="AO120" s="7"/>
      <c r="AP120" s="1" t="s">
        <v>1854</v>
      </c>
      <c r="AQ120" s="263"/>
      <c r="AR120" s="7"/>
    </row>
    <row r="121" spans="1:55" ht="14.25" hidden="1">
      <c r="A121" s="259">
        <v>125239</v>
      </c>
      <c r="B121" s="22">
        <v>2024</v>
      </c>
      <c r="C121" s="259">
        <v>2064</v>
      </c>
      <c r="D121" s="259">
        <v>1908</v>
      </c>
      <c r="E121" s="258" t="s">
        <v>1611</v>
      </c>
      <c r="F121" s="258" t="s">
        <v>1655</v>
      </c>
      <c r="G121" s="258" t="s">
        <v>1656</v>
      </c>
      <c r="H121" s="258" t="s">
        <v>57</v>
      </c>
      <c r="I121" s="258" t="s">
        <v>1504</v>
      </c>
      <c r="J121" s="258" t="s">
        <v>98</v>
      </c>
      <c r="K121" s="258" t="s">
        <v>99</v>
      </c>
      <c r="L121" s="258" t="s">
        <v>100</v>
      </c>
      <c r="M121" s="258" t="s">
        <v>101</v>
      </c>
      <c r="N121" s="258" t="s">
        <v>63</v>
      </c>
      <c r="O121" s="258" t="s">
        <v>89</v>
      </c>
      <c r="P121" s="258" t="s">
        <v>1750</v>
      </c>
      <c r="Q121" s="258" t="s">
        <v>1751</v>
      </c>
      <c r="R121" s="92">
        <v>11633676</v>
      </c>
      <c r="S121" s="92">
        <v>11633676</v>
      </c>
      <c r="T121" s="92">
        <v>0</v>
      </c>
      <c r="U121" s="65">
        <v>11633676</v>
      </c>
      <c r="V121" s="65"/>
      <c r="W121" s="65"/>
      <c r="X121" s="65"/>
      <c r="Y121" s="65"/>
      <c r="Z121" s="65"/>
      <c r="AA121" s="65"/>
      <c r="AB121" s="65"/>
      <c r="AC121" s="65"/>
      <c r="AD121" s="65"/>
      <c r="AE121" s="65"/>
      <c r="AF121" s="65"/>
      <c r="AG121" s="66"/>
      <c r="AH121" s="65"/>
      <c r="AI121" s="65"/>
      <c r="AJ121" s="65">
        <f t="shared" si="4"/>
        <v>11633676</v>
      </c>
      <c r="AK121" s="18" t="s">
        <v>1826</v>
      </c>
      <c r="AL121" s="7">
        <v>2025</v>
      </c>
      <c r="AM121" s="261" t="s">
        <v>104</v>
      </c>
      <c r="AN121" s="7"/>
      <c r="AO121" s="7"/>
      <c r="AP121" s="1" t="s">
        <v>1854</v>
      </c>
      <c r="AQ121" s="263"/>
      <c r="AR121" s="7"/>
    </row>
    <row r="122" spans="1:55" ht="14.25" hidden="1">
      <c r="A122" s="259">
        <v>134259</v>
      </c>
      <c r="B122" s="22">
        <v>2024</v>
      </c>
      <c r="C122" s="259">
        <v>2088</v>
      </c>
      <c r="D122" s="259">
        <v>2013</v>
      </c>
      <c r="E122" s="258" t="s">
        <v>1613</v>
      </c>
      <c r="F122" s="258" t="s">
        <v>1657</v>
      </c>
      <c r="G122" s="258" t="s">
        <v>1658</v>
      </c>
      <c r="H122" s="258" t="s">
        <v>57</v>
      </c>
      <c r="I122" s="258" t="s">
        <v>1504</v>
      </c>
      <c r="J122" s="258" t="s">
        <v>98</v>
      </c>
      <c r="K122" s="258" t="s">
        <v>99</v>
      </c>
      <c r="L122" s="258" t="s">
        <v>100</v>
      </c>
      <c r="M122" s="258" t="s">
        <v>101</v>
      </c>
      <c r="N122" s="258" t="s">
        <v>361</v>
      </c>
      <c r="O122" s="258" t="s">
        <v>89</v>
      </c>
      <c r="P122" s="258" t="s">
        <v>1752</v>
      </c>
      <c r="Q122" s="258" t="s">
        <v>1753</v>
      </c>
      <c r="R122" s="92">
        <v>2026957</v>
      </c>
      <c r="S122" s="92">
        <v>2026957</v>
      </c>
      <c r="T122" s="92">
        <v>0</v>
      </c>
      <c r="U122" s="65">
        <v>2026957</v>
      </c>
      <c r="V122" s="65"/>
      <c r="W122" s="65"/>
      <c r="X122" s="65"/>
      <c r="Y122" s="65"/>
      <c r="Z122" s="65"/>
      <c r="AA122" s="65"/>
      <c r="AB122" s="65"/>
      <c r="AC122" s="65"/>
      <c r="AD122" s="65"/>
      <c r="AE122" s="65"/>
      <c r="AF122" s="65"/>
      <c r="AG122" s="66"/>
      <c r="AH122" s="65"/>
      <c r="AI122" s="65"/>
      <c r="AJ122" s="65">
        <f t="shared" si="4"/>
        <v>2026957</v>
      </c>
      <c r="AK122" s="18" t="s">
        <v>1826</v>
      </c>
      <c r="AL122" s="7">
        <v>2025</v>
      </c>
      <c r="AM122" s="261" t="s">
        <v>104</v>
      </c>
      <c r="AN122" s="7"/>
      <c r="AO122" s="7"/>
      <c r="AP122" s="1" t="s">
        <v>1854</v>
      </c>
      <c r="AQ122" s="263"/>
      <c r="AR122" s="7"/>
    </row>
    <row r="123" spans="1:55" s="280" customFormat="1" ht="222">
      <c r="A123" s="276">
        <v>109709</v>
      </c>
      <c r="B123" s="277">
        <v>2024</v>
      </c>
      <c r="C123" s="276">
        <v>2332</v>
      </c>
      <c r="D123" s="276">
        <v>2180</v>
      </c>
      <c r="E123" s="278" t="s">
        <v>1659</v>
      </c>
      <c r="F123" s="278" t="s">
        <v>1494</v>
      </c>
      <c r="G123" s="278" t="s">
        <v>1495</v>
      </c>
      <c r="H123" s="258" t="s">
        <v>57</v>
      </c>
      <c r="I123" s="278" t="s">
        <v>1504</v>
      </c>
      <c r="J123" s="278" t="s">
        <v>98</v>
      </c>
      <c r="K123" s="278" t="s">
        <v>99</v>
      </c>
      <c r="L123" s="258" t="s">
        <v>100</v>
      </c>
      <c r="M123" s="278" t="s">
        <v>101</v>
      </c>
      <c r="N123" s="278" t="s">
        <v>361</v>
      </c>
      <c r="O123" s="278" t="s">
        <v>89</v>
      </c>
      <c r="P123" s="278" t="s">
        <v>369</v>
      </c>
      <c r="Q123" s="278" t="s">
        <v>1430</v>
      </c>
      <c r="R123" s="87">
        <v>4548180</v>
      </c>
      <c r="S123" s="87">
        <v>4548180</v>
      </c>
      <c r="T123" s="87">
        <v>0</v>
      </c>
      <c r="U123" s="88">
        <v>4548180</v>
      </c>
      <c r="V123" s="65"/>
      <c r="W123" s="65"/>
      <c r="X123" s="65"/>
      <c r="Y123" s="65"/>
      <c r="Z123" s="65"/>
      <c r="AA123" s="65"/>
      <c r="AB123" s="65"/>
      <c r="AC123" s="65"/>
      <c r="AD123" s="65"/>
      <c r="AE123" s="65"/>
      <c r="AF123" s="65"/>
      <c r="AG123" s="66"/>
      <c r="AH123" s="65"/>
      <c r="AI123" s="65"/>
      <c r="AJ123" s="88">
        <f t="shared" si="4"/>
        <v>4548180</v>
      </c>
      <c r="AK123" s="279" t="s">
        <v>1826</v>
      </c>
      <c r="AL123" s="89">
        <v>2025</v>
      </c>
      <c r="AM123" s="278" t="s">
        <v>104</v>
      </c>
      <c r="AN123" s="7"/>
      <c r="AO123" s="7"/>
      <c r="AP123" s="280" t="s">
        <v>1859</v>
      </c>
      <c r="AQ123" s="281" t="s">
        <v>1862</v>
      </c>
      <c r="AR123" s="282" t="s">
        <v>1879</v>
      </c>
      <c r="AS123" s="286" t="s">
        <v>1882</v>
      </c>
      <c r="AT123" s="282" t="s">
        <v>1894</v>
      </c>
      <c r="AU123" s="282" t="s">
        <v>1903</v>
      </c>
      <c r="AV123" s="282" t="s">
        <v>1909</v>
      </c>
      <c r="AW123" s="282" t="s">
        <v>1919</v>
      </c>
      <c r="AX123" s="282" t="s">
        <v>1922</v>
      </c>
      <c r="AY123" s="282" t="s">
        <v>1935</v>
      </c>
      <c r="AZ123" s="282" t="s">
        <v>1940</v>
      </c>
      <c r="BA123" s="282" t="s">
        <v>1947</v>
      </c>
      <c r="BB123" s="89" t="s">
        <v>1869</v>
      </c>
      <c r="BC123" s="89"/>
    </row>
    <row r="124" spans="1:55" ht="14.25" hidden="1">
      <c r="A124" s="259">
        <v>753</v>
      </c>
      <c r="B124" s="22">
        <v>2024</v>
      </c>
      <c r="C124" s="259">
        <v>1046</v>
      </c>
      <c r="D124" s="259">
        <v>997</v>
      </c>
      <c r="E124" s="258" t="s">
        <v>1660</v>
      </c>
      <c r="F124" s="258" t="s">
        <v>1001</v>
      </c>
      <c r="G124" s="258" t="s">
        <v>565</v>
      </c>
      <c r="H124" s="258" t="s">
        <v>57</v>
      </c>
      <c r="I124" s="258" t="s">
        <v>1504</v>
      </c>
      <c r="J124" s="258" t="s">
        <v>1708</v>
      </c>
      <c r="K124" s="258" t="s">
        <v>1709</v>
      </c>
      <c r="L124" s="258" t="s">
        <v>1721</v>
      </c>
      <c r="M124" s="258" t="s">
        <v>1739</v>
      </c>
      <c r="N124" s="258" t="s">
        <v>63</v>
      </c>
      <c r="O124" s="258" t="s">
        <v>64</v>
      </c>
      <c r="P124" s="258" t="s">
        <v>1778</v>
      </c>
      <c r="Q124" s="258" t="s">
        <v>1779</v>
      </c>
      <c r="R124" s="92">
        <v>2958000</v>
      </c>
      <c r="S124" s="92">
        <v>2958000</v>
      </c>
      <c r="T124" s="92">
        <v>0</v>
      </c>
      <c r="U124" s="65">
        <v>2958000</v>
      </c>
      <c r="V124" s="65"/>
      <c r="W124" s="65"/>
      <c r="X124" s="65"/>
      <c r="Y124" s="65"/>
      <c r="Z124" s="65"/>
      <c r="AA124" s="65"/>
      <c r="AB124" s="65"/>
      <c r="AC124" s="65"/>
      <c r="AD124" s="65"/>
      <c r="AE124" s="65"/>
      <c r="AF124" s="65"/>
      <c r="AG124" s="66"/>
      <c r="AH124" s="65"/>
      <c r="AI124" s="65"/>
      <c r="AJ124" s="65">
        <f t="shared" si="4"/>
        <v>2958000</v>
      </c>
      <c r="AK124" s="18" t="s">
        <v>1827</v>
      </c>
      <c r="AL124" s="7">
        <v>2025</v>
      </c>
      <c r="AM124" s="258" t="s">
        <v>1519</v>
      </c>
      <c r="AN124" s="7"/>
      <c r="AO124" s="7"/>
      <c r="AP124" s="7"/>
      <c r="AQ124" s="263"/>
      <c r="AR124" s="7"/>
    </row>
    <row r="125" spans="1:55" ht="14.25" hidden="1">
      <c r="A125" s="259" t="s">
        <v>1599</v>
      </c>
      <c r="B125" s="22">
        <v>2024</v>
      </c>
      <c r="C125" s="259">
        <v>35</v>
      </c>
      <c r="D125" s="259">
        <v>31</v>
      </c>
      <c r="E125" s="258" t="s">
        <v>1661</v>
      </c>
      <c r="F125" s="258" t="s">
        <v>906</v>
      </c>
      <c r="G125" s="258" t="s">
        <v>781</v>
      </c>
      <c r="H125" s="258" t="s">
        <v>57</v>
      </c>
      <c r="I125" s="258" t="s">
        <v>1504</v>
      </c>
      <c r="J125" s="258" t="s">
        <v>890</v>
      </c>
      <c r="K125" s="258" t="s">
        <v>891</v>
      </c>
      <c r="L125" s="258" t="s">
        <v>1725</v>
      </c>
      <c r="M125" s="258" t="s">
        <v>1743</v>
      </c>
      <c r="N125" s="258" t="s">
        <v>184</v>
      </c>
      <c r="O125" s="258" t="s">
        <v>89</v>
      </c>
      <c r="P125" s="258" t="s">
        <v>1167</v>
      </c>
      <c r="Q125" s="258" t="s">
        <v>925</v>
      </c>
      <c r="R125" s="92">
        <v>168025</v>
      </c>
      <c r="S125" s="92">
        <v>168025</v>
      </c>
      <c r="T125" s="92">
        <v>0</v>
      </c>
      <c r="U125" s="65">
        <v>168025</v>
      </c>
      <c r="V125" s="65"/>
      <c r="W125" s="65"/>
      <c r="X125" s="65"/>
      <c r="Y125" s="65"/>
      <c r="Z125" s="65"/>
      <c r="AA125" s="65"/>
      <c r="AB125" s="65"/>
      <c r="AC125" s="65"/>
      <c r="AD125" s="65"/>
      <c r="AE125" s="65"/>
      <c r="AF125" s="65"/>
      <c r="AG125" s="66"/>
      <c r="AH125" s="65"/>
      <c r="AI125" s="65"/>
      <c r="AJ125" s="65">
        <f t="shared" si="4"/>
        <v>168025</v>
      </c>
      <c r="AK125" s="18" t="s">
        <v>1827</v>
      </c>
      <c r="AL125" s="7">
        <v>2025</v>
      </c>
      <c r="AM125" s="258" t="s">
        <v>1519</v>
      </c>
      <c r="AN125" s="7"/>
      <c r="AO125" s="7"/>
      <c r="AP125" s="7"/>
      <c r="AQ125" s="263"/>
      <c r="AR125" s="7"/>
    </row>
    <row r="126" spans="1:55" ht="14.25" hidden="1">
      <c r="A126" s="259" t="s">
        <v>1600</v>
      </c>
      <c r="B126" s="22">
        <v>2024</v>
      </c>
      <c r="C126" s="259">
        <v>404</v>
      </c>
      <c r="D126" s="259">
        <v>300</v>
      </c>
      <c r="E126" s="258" t="s">
        <v>1662</v>
      </c>
      <c r="F126" s="258" t="s">
        <v>889</v>
      </c>
      <c r="G126" s="258" t="s">
        <v>471</v>
      </c>
      <c r="H126" s="258" t="s">
        <v>1710</v>
      </c>
      <c r="I126" s="258" t="s">
        <v>1711</v>
      </c>
      <c r="J126" s="258" t="s">
        <v>890</v>
      </c>
      <c r="K126" s="258" t="s">
        <v>891</v>
      </c>
      <c r="L126" s="258" t="s">
        <v>1726</v>
      </c>
      <c r="M126" s="258" t="s">
        <v>1741</v>
      </c>
      <c r="N126" s="258" t="s">
        <v>165</v>
      </c>
      <c r="O126" s="258" t="s">
        <v>89</v>
      </c>
      <c r="P126" s="258" t="s">
        <v>1780</v>
      </c>
      <c r="Q126" s="258" t="s">
        <v>1434</v>
      </c>
      <c r="R126" s="92">
        <v>548367695</v>
      </c>
      <c r="S126" s="92">
        <v>548367695</v>
      </c>
      <c r="T126" s="92">
        <v>0</v>
      </c>
      <c r="U126" s="65">
        <v>548367695</v>
      </c>
      <c r="V126" s="65"/>
      <c r="W126" s="65"/>
      <c r="X126" s="65"/>
      <c r="Y126" s="65"/>
      <c r="Z126" s="65"/>
      <c r="AA126" s="65"/>
      <c r="AB126" s="65"/>
      <c r="AC126" s="65"/>
      <c r="AD126" s="65"/>
      <c r="AE126" s="65"/>
      <c r="AF126" s="65"/>
      <c r="AG126" s="66"/>
      <c r="AH126" s="65"/>
      <c r="AI126" s="65"/>
      <c r="AJ126" s="65">
        <f t="shared" si="4"/>
        <v>548367695</v>
      </c>
      <c r="AK126" s="18" t="s">
        <v>1827</v>
      </c>
      <c r="AL126" s="7">
        <v>2025</v>
      </c>
      <c r="AM126" s="258" t="s">
        <v>1519</v>
      </c>
      <c r="AN126" s="7"/>
      <c r="AO126" s="7"/>
      <c r="AP126" s="7"/>
      <c r="AQ126" s="263"/>
      <c r="AR126" s="7"/>
    </row>
    <row r="127" spans="1:55" ht="14.25" hidden="1">
      <c r="A127" s="259" t="s">
        <v>1601</v>
      </c>
      <c r="B127" s="22">
        <v>2024</v>
      </c>
      <c r="C127" s="259">
        <v>406</v>
      </c>
      <c r="D127" s="259">
        <v>530</v>
      </c>
      <c r="E127" s="258" t="s">
        <v>1663</v>
      </c>
      <c r="F127" s="258" t="s">
        <v>889</v>
      </c>
      <c r="G127" s="258" t="s">
        <v>471</v>
      </c>
      <c r="H127" s="258" t="s">
        <v>1710</v>
      </c>
      <c r="I127" s="258" t="s">
        <v>1711</v>
      </c>
      <c r="J127" s="258" t="s">
        <v>890</v>
      </c>
      <c r="K127" s="258" t="s">
        <v>891</v>
      </c>
      <c r="L127" s="258" t="s">
        <v>1726</v>
      </c>
      <c r="M127" s="258" t="s">
        <v>1741</v>
      </c>
      <c r="N127" s="258" t="s">
        <v>184</v>
      </c>
      <c r="O127" s="258" t="s">
        <v>89</v>
      </c>
      <c r="P127" s="258" t="s">
        <v>1781</v>
      </c>
      <c r="Q127" s="258" t="s">
        <v>1782</v>
      </c>
      <c r="R127" s="92">
        <v>174955964</v>
      </c>
      <c r="S127" s="92">
        <v>174955964</v>
      </c>
      <c r="T127" s="92">
        <v>0</v>
      </c>
      <c r="U127" s="65">
        <v>174955964</v>
      </c>
      <c r="V127" s="65"/>
      <c r="W127" s="65"/>
      <c r="X127" s="65"/>
      <c r="Y127" s="65"/>
      <c r="Z127" s="65"/>
      <c r="AA127" s="65"/>
      <c r="AB127" s="65"/>
      <c r="AC127" s="65"/>
      <c r="AD127" s="65"/>
      <c r="AE127" s="65"/>
      <c r="AF127" s="65"/>
      <c r="AG127" s="66"/>
      <c r="AH127" s="65"/>
      <c r="AI127" s="65"/>
      <c r="AJ127" s="65">
        <f t="shared" si="4"/>
        <v>174955964</v>
      </c>
      <c r="AK127" s="18" t="s">
        <v>1827</v>
      </c>
      <c r="AL127" s="7">
        <v>2025</v>
      </c>
      <c r="AM127" s="258" t="s">
        <v>1519</v>
      </c>
      <c r="AN127" s="7"/>
      <c r="AO127" s="7"/>
      <c r="AP127" s="7"/>
      <c r="AQ127" s="263"/>
      <c r="AR127" s="7"/>
    </row>
    <row r="128" spans="1:55" ht="14.25" hidden="1">
      <c r="A128" s="259">
        <v>1125</v>
      </c>
      <c r="B128" s="22">
        <v>2024</v>
      </c>
      <c r="C128" s="259">
        <v>1</v>
      </c>
      <c r="D128" s="259">
        <v>2</v>
      </c>
      <c r="E128" s="258" t="s">
        <v>1664</v>
      </c>
      <c r="F128" s="258" t="s">
        <v>889</v>
      </c>
      <c r="G128" s="258" t="s">
        <v>471</v>
      </c>
      <c r="H128" s="258" t="s">
        <v>734</v>
      </c>
      <c r="I128" s="258" t="s">
        <v>1705</v>
      </c>
      <c r="J128" s="258" t="s">
        <v>890</v>
      </c>
      <c r="K128" s="258" t="s">
        <v>891</v>
      </c>
      <c r="L128" s="258" t="s">
        <v>892</v>
      </c>
      <c r="M128" s="258" t="s">
        <v>700</v>
      </c>
      <c r="N128" s="258" t="s">
        <v>165</v>
      </c>
      <c r="O128" s="258" t="s">
        <v>89</v>
      </c>
      <c r="P128" s="258" t="s">
        <v>1783</v>
      </c>
      <c r="Q128" s="258" t="s">
        <v>1784</v>
      </c>
      <c r="R128" s="92">
        <v>7304460270</v>
      </c>
      <c r="S128" s="92">
        <v>7304460270</v>
      </c>
      <c r="T128" s="92">
        <v>7304460269</v>
      </c>
      <c r="U128" s="65">
        <v>1</v>
      </c>
      <c r="V128" s="65"/>
      <c r="W128" s="65"/>
      <c r="X128" s="65"/>
      <c r="Y128" s="65"/>
      <c r="Z128" s="65"/>
      <c r="AA128" s="65"/>
      <c r="AB128" s="65"/>
      <c r="AC128" s="65"/>
      <c r="AD128" s="65"/>
      <c r="AE128" s="65"/>
      <c r="AF128" s="65"/>
      <c r="AG128" s="66"/>
      <c r="AH128" s="65"/>
      <c r="AI128" s="65"/>
      <c r="AJ128" s="65">
        <f t="shared" si="4"/>
        <v>1</v>
      </c>
      <c r="AK128" s="18" t="s">
        <v>1827</v>
      </c>
      <c r="AL128" s="7">
        <v>2025</v>
      </c>
      <c r="AM128" s="258" t="s">
        <v>1519</v>
      </c>
      <c r="AN128" s="7"/>
      <c r="AO128" s="7"/>
      <c r="AP128" s="7"/>
      <c r="AQ128" s="263"/>
      <c r="AR128" s="7"/>
    </row>
    <row r="129" spans="1:44" ht="14.25" hidden="1">
      <c r="A129" s="259">
        <v>1128</v>
      </c>
      <c r="B129" s="22">
        <v>2024</v>
      </c>
      <c r="C129" s="259">
        <v>2</v>
      </c>
      <c r="D129" s="259">
        <v>3</v>
      </c>
      <c r="E129" s="258" t="s">
        <v>1479</v>
      </c>
      <c r="F129" s="258" t="s">
        <v>889</v>
      </c>
      <c r="G129" s="258" t="s">
        <v>471</v>
      </c>
      <c r="H129" s="258" t="s">
        <v>734</v>
      </c>
      <c r="I129" s="258" t="s">
        <v>1705</v>
      </c>
      <c r="J129" s="258" t="s">
        <v>890</v>
      </c>
      <c r="K129" s="258" t="s">
        <v>891</v>
      </c>
      <c r="L129" s="258" t="s">
        <v>892</v>
      </c>
      <c r="M129" s="258" t="s">
        <v>700</v>
      </c>
      <c r="N129" s="258" t="s">
        <v>184</v>
      </c>
      <c r="O129" s="258" t="s">
        <v>89</v>
      </c>
      <c r="P129" s="258" t="s">
        <v>1785</v>
      </c>
      <c r="Q129" s="258" t="s">
        <v>1435</v>
      </c>
      <c r="R129" s="92">
        <v>265529813</v>
      </c>
      <c r="S129" s="92">
        <v>265529813</v>
      </c>
      <c r="T129" s="92">
        <v>224562230</v>
      </c>
      <c r="U129" s="65">
        <v>40967583</v>
      </c>
      <c r="V129" s="65"/>
      <c r="W129" s="65"/>
      <c r="X129" s="65"/>
      <c r="Y129" s="65"/>
      <c r="Z129" s="65"/>
      <c r="AA129" s="65"/>
      <c r="AB129" s="65"/>
      <c r="AC129" s="65"/>
      <c r="AD129" s="65"/>
      <c r="AE129" s="65"/>
      <c r="AF129" s="65"/>
      <c r="AG129" s="66"/>
      <c r="AH129" s="65"/>
      <c r="AI129" s="65"/>
      <c r="AJ129" s="65">
        <f t="shared" si="4"/>
        <v>40967583</v>
      </c>
      <c r="AK129" s="18" t="s">
        <v>1827</v>
      </c>
      <c r="AL129" s="7">
        <v>2025</v>
      </c>
      <c r="AM129" s="258" t="s">
        <v>1519</v>
      </c>
      <c r="AN129" s="7"/>
      <c r="AO129" s="7"/>
      <c r="AP129" s="7"/>
      <c r="AQ129" s="263"/>
      <c r="AR129" s="7"/>
    </row>
    <row r="130" spans="1:44" ht="14.25" hidden="1">
      <c r="A130" s="259">
        <v>1130</v>
      </c>
      <c r="B130" s="22">
        <v>2024</v>
      </c>
      <c r="C130" s="259">
        <v>2</v>
      </c>
      <c r="D130" s="259">
        <v>4</v>
      </c>
      <c r="E130" s="258" t="s">
        <v>1479</v>
      </c>
      <c r="F130" s="258" t="s">
        <v>889</v>
      </c>
      <c r="G130" s="258" t="s">
        <v>471</v>
      </c>
      <c r="H130" s="258" t="s">
        <v>734</v>
      </c>
      <c r="I130" s="258" t="s">
        <v>1705</v>
      </c>
      <c r="J130" s="258" t="s">
        <v>890</v>
      </c>
      <c r="K130" s="258" t="s">
        <v>891</v>
      </c>
      <c r="L130" s="258" t="s">
        <v>892</v>
      </c>
      <c r="M130" s="258" t="s">
        <v>700</v>
      </c>
      <c r="N130" s="258" t="s">
        <v>184</v>
      </c>
      <c r="O130" s="258" t="s">
        <v>89</v>
      </c>
      <c r="P130" s="258" t="s">
        <v>1786</v>
      </c>
      <c r="Q130" s="258" t="s">
        <v>1436</v>
      </c>
      <c r="R130" s="92">
        <v>227244856</v>
      </c>
      <c r="S130" s="92">
        <v>227244856</v>
      </c>
      <c r="T130" s="92">
        <v>224093899</v>
      </c>
      <c r="U130" s="65">
        <v>3150957</v>
      </c>
      <c r="V130" s="65"/>
      <c r="W130" s="65"/>
      <c r="X130" s="65"/>
      <c r="Y130" s="65"/>
      <c r="Z130" s="65"/>
      <c r="AA130" s="65"/>
      <c r="AB130" s="65"/>
      <c r="AC130" s="65"/>
      <c r="AD130" s="65"/>
      <c r="AE130" s="65"/>
      <c r="AF130" s="65"/>
      <c r="AG130" s="66"/>
      <c r="AH130" s="65"/>
      <c r="AI130" s="65"/>
      <c r="AJ130" s="65">
        <f t="shared" si="4"/>
        <v>3150957</v>
      </c>
      <c r="AK130" s="18" t="s">
        <v>1827</v>
      </c>
      <c r="AL130" s="7">
        <v>2025</v>
      </c>
      <c r="AM130" s="258" t="s">
        <v>1519</v>
      </c>
      <c r="AN130" s="7"/>
      <c r="AO130" s="7"/>
      <c r="AP130" s="7"/>
      <c r="AQ130" s="263"/>
      <c r="AR130" s="7"/>
    </row>
    <row r="131" spans="1:44" ht="14.25" hidden="1">
      <c r="A131" s="259">
        <v>1160</v>
      </c>
      <c r="B131" s="22">
        <v>2024</v>
      </c>
      <c r="C131" s="259">
        <v>947</v>
      </c>
      <c r="D131" s="259">
        <v>688</v>
      </c>
      <c r="E131" s="258" t="s">
        <v>1665</v>
      </c>
      <c r="F131" s="258" t="s">
        <v>975</v>
      </c>
      <c r="G131" s="258" t="s">
        <v>828</v>
      </c>
      <c r="H131" s="258" t="s">
        <v>57</v>
      </c>
      <c r="I131" s="258" t="s">
        <v>1504</v>
      </c>
      <c r="J131" s="258" t="s">
        <v>890</v>
      </c>
      <c r="K131" s="258" t="s">
        <v>891</v>
      </c>
      <c r="L131" s="258" t="s">
        <v>1727</v>
      </c>
      <c r="M131" s="258" t="s">
        <v>1744</v>
      </c>
      <c r="N131" s="258" t="s">
        <v>184</v>
      </c>
      <c r="O131" s="258" t="s">
        <v>89</v>
      </c>
      <c r="P131" s="258" t="s">
        <v>1768</v>
      </c>
      <c r="Q131" s="258" t="s">
        <v>1769</v>
      </c>
      <c r="R131" s="92">
        <v>36636335</v>
      </c>
      <c r="S131" s="92">
        <v>36636335</v>
      </c>
      <c r="T131" s="92">
        <v>0</v>
      </c>
      <c r="U131" s="65">
        <v>36636335</v>
      </c>
      <c r="V131" s="65"/>
      <c r="W131" s="65"/>
      <c r="X131" s="65"/>
      <c r="Y131" s="65"/>
      <c r="Z131" s="65"/>
      <c r="AA131" s="65"/>
      <c r="AB131" s="65"/>
      <c r="AC131" s="65"/>
      <c r="AD131" s="65"/>
      <c r="AE131" s="65"/>
      <c r="AF131" s="65"/>
      <c r="AG131" s="66"/>
      <c r="AH131" s="65"/>
      <c r="AI131" s="65"/>
      <c r="AJ131" s="65">
        <f t="shared" si="4"/>
        <v>36636335</v>
      </c>
      <c r="AK131" s="18" t="s">
        <v>1827</v>
      </c>
      <c r="AL131" s="7">
        <v>2025</v>
      </c>
      <c r="AM131" s="258" t="s">
        <v>1519</v>
      </c>
      <c r="AN131" s="7"/>
      <c r="AO131" s="7"/>
      <c r="AP131" s="7"/>
      <c r="AQ131" s="263"/>
      <c r="AR131" s="7"/>
    </row>
    <row r="132" spans="1:44" ht="14.25" hidden="1">
      <c r="A132" s="259">
        <v>128169</v>
      </c>
      <c r="B132" s="22">
        <v>2024</v>
      </c>
      <c r="C132" s="259">
        <v>926</v>
      </c>
      <c r="D132" s="259">
        <v>774</v>
      </c>
      <c r="E132" s="258" t="s">
        <v>1666</v>
      </c>
      <c r="F132" s="258" t="s">
        <v>1667</v>
      </c>
      <c r="G132" s="258" t="s">
        <v>1668</v>
      </c>
      <c r="H132" s="258" t="s">
        <v>57</v>
      </c>
      <c r="I132" s="258" t="s">
        <v>1504</v>
      </c>
      <c r="J132" s="258" t="s">
        <v>1703</v>
      </c>
      <c r="K132" s="258" t="s">
        <v>1704</v>
      </c>
      <c r="L132" s="258" t="s">
        <v>1728</v>
      </c>
      <c r="M132" s="258" t="s">
        <v>1740</v>
      </c>
      <c r="N132" s="258" t="s">
        <v>361</v>
      </c>
      <c r="O132" s="258" t="s">
        <v>89</v>
      </c>
      <c r="P132" s="258" t="s">
        <v>1787</v>
      </c>
      <c r="Q132" s="258" t="s">
        <v>1788</v>
      </c>
      <c r="R132" s="92">
        <v>198435066</v>
      </c>
      <c r="S132" s="92">
        <v>198435066</v>
      </c>
      <c r="T132" s="92">
        <v>0</v>
      </c>
      <c r="U132" s="65">
        <v>198435066</v>
      </c>
      <c r="V132" s="65"/>
      <c r="W132" s="65"/>
      <c r="X132" s="65"/>
      <c r="Y132" s="65"/>
      <c r="Z132" s="65"/>
      <c r="AA132" s="65"/>
      <c r="AB132" s="65"/>
      <c r="AC132" s="65"/>
      <c r="AD132" s="65"/>
      <c r="AE132" s="65"/>
      <c r="AF132" s="65"/>
      <c r="AG132" s="66"/>
      <c r="AH132" s="65"/>
      <c r="AI132" s="65"/>
      <c r="AJ132" s="65">
        <f t="shared" si="4"/>
        <v>198435066</v>
      </c>
      <c r="AK132" s="18" t="s">
        <v>1827</v>
      </c>
      <c r="AL132" s="7">
        <v>2025</v>
      </c>
      <c r="AM132" s="258" t="s">
        <v>1519</v>
      </c>
      <c r="AN132" s="7"/>
      <c r="AO132" s="7"/>
      <c r="AP132" s="7"/>
      <c r="AQ132" s="263"/>
      <c r="AR132" s="7"/>
    </row>
    <row r="133" spans="1:44" ht="14.25" hidden="1">
      <c r="A133" s="259" t="s">
        <v>1602</v>
      </c>
      <c r="B133" s="22">
        <v>2024</v>
      </c>
      <c r="C133" s="259">
        <v>65</v>
      </c>
      <c r="D133" s="259">
        <v>33</v>
      </c>
      <c r="E133" s="258" t="s">
        <v>1669</v>
      </c>
      <c r="F133" s="258" t="s">
        <v>1489</v>
      </c>
      <c r="G133" s="258" t="s">
        <v>535</v>
      </c>
      <c r="H133" s="258" t="s">
        <v>57</v>
      </c>
      <c r="I133" s="258" t="s">
        <v>1504</v>
      </c>
      <c r="J133" s="258" t="s">
        <v>1712</v>
      </c>
      <c r="K133" s="258" t="s">
        <v>1713</v>
      </c>
      <c r="L133" s="258" t="s">
        <v>1729</v>
      </c>
      <c r="M133" s="258" t="s">
        <v>1738</v>
      </c>
      <c r="N133" s="258" t="s">
        <v>63</v>
      </c>
      <c r="O133" s="258" t="s">
        <v>89</v>
      </c>
      <c r="P133" s="258" t="s">
        <v>436</v>
      </c>
      <c r="Q133" s="258" t="s">
        <v>1789</v>
      </c>
      <c r="R133" s="92">
        <v>23354298</v>
      </c>
      <c r="S133" s="92">
        <v>23354298</v>
      </c>
      <c r="T133" s="92">
        <v>0</v>
      </c>
      <c r="U133" s="65">
        <v>23354298</v>
      </c>
      <c r="V133" s="65"/>
      <c r="W133" s="65"/>
      <c r="X133" s="65"/>
      <c r="Y133" s="65"/>
      <c r="Z133" s="65"/>
      <c r="AA133" s="65"/>
      <c r="AB133" s="65"/>
      <c r="AC133" s="65"/>
      <c r="AD133" s="65"/>
      <c r="AE133" s="65"/>
      <c r="AF133" s="65"/>
      <c r="AG133" s="66"/>
      <c r="AH133" s="65"/>
      <c r="AI133" s="65"/>
      <c r="AJ133" s="65">
        <f t="shared" si="4"/>
        <v>23354298</v>
      </c>
      <c r="AK133" s="18" t="s">
        <v>1826</v>
      </c>
      <c r="AL133" s="7">
        <v>2025</v>
      </c>
      <c r="AM133" s="261" t="s">
        <v>1519</v>
      </c>
      <c r="AN133" s="7"/>
      <c r="AO133" s="7"/>
      <c r="AP133" s="1" t="s">
        <v>1855</v>
      </c>
      <c r="AQ133" s="263"/>
      <c r="AR133" s="7"/>
    </row>
    <row r="134" spans="1:44" ht="14.25" hidden="1">
      <c r="A134" s="259">
        <v>571</v>
      </c>
      <c r="B134" s="22">
        <v>2024</v>
      </c>
      <c r="C134" s="259">
        <v>851</v>
      </c>
      <c r="D134" s="259">
        <v>680</v>
      </c>
      <c r="E134" s="258" t="s">
        <v>1670</v>
      </c>
      <c r="F134" s="258" t="s">
        <v>1489</v>
      </c>
      <c r="G134" s="258" t="s">
        <v>535</v>
      </c>
      <c r="H134" s="258" t="s">
        <v>57</v>
      </c>
      <c r="I134" s="258" t="s">
        <v>1504</v>
      </c>
      <c r="J134" s="258" t="s">
        <v>1712</v>
      </c>
      <c r="K134" s="258" t="s">
        <v>1713</v>
      </c>
      <c r="L134" s="258" t="s">
        <v>1729</v>
      </c>
      <c r="M134" s="258" t="s">
        <v>1738</v>
      </c>
      <c r="N134" s="258" t="s">
        <v>63</v>
      </c>
      <c r="O134" s="258" t="s">
        <v>89</v>
      </c>
      <c r="P134" s="258" t="s">
        <v>436</v>
      </c>
      <c r="Q134" s="258" t="s">
        <v>1789</v>
      </c>
      <c r="R134" s="92">
        <v>210725824</v>
      </c>
      <c r="S134" s="92">
        <v>210725824</v>
      </c>
      <c r="T134" s="92">
        <v>178267439</v>
      </c>
      <c r="U134" s="65">
        <v>32458385</v>
      </c>
      <c r="V134" s="65"/>
      <c r="W134" s="65"/>
      <c r="X134" s="65"/>
      <c r="Y134" s="65"/>
      <c r="Z134" s="65"/>
      <c r="AA134" s="65"/>
      <c r="AB134" s="65"/>
      <c r="AC134" s="65"/>
      <c r="AD134" s="65"/>
      <c r="AE134" s="65"/>
      <c r="AF134" s="65"/>
      <c r="AG134" s="66"/>
      <c r="AH134" s="65"/>
      <c r="AI134" s="65"/>
      <c r="AJ134" s="65">
        <f t="shared" si="4"/>
        <v>32458385</v>
      </c>
      <c r="AK134" s="18" t="s">
        <v>1826</v>
      </c>
      <c r="AL134" s="7">
        <v>2025</v>
      </c>
      <c r="AM134" s="261" t="s">
        <v>1519</v>
      </c>
      <c r="AN134" s="7"/>
      <c r="AO134" s="7"/>
      <c r="AP134" s="1" t="s">
        <v>1855</v>
      </c>
      <c r="AQ134" s="263"/>
      <c r="AR134" s="7"/>
    </row>
    <row r="135" spans="1:44" ht="14.25" hidden="1">
      <c r="A135" s="259" t="s">
        <v>1603</v>
      </c>
      <c r="B135" s="22">
        <v>2024</v>
      </c>
      <c r="C135" s="259">
        <v>1133</v>
      </c>
      <c r="D135" s="259">
        <v>979</v>
      </c>
      <c r="E135" s="258" t="s">
        <v>1671</v>
      </c>
      <c r="F135" s="258" t="s">
        <v>1489</v>
      </c>
      <c r="G135" s="258" t="s">
        <v>535</v>
      </c>
      <c r="H135" s="258" t="s">
        <v>57</v>
      </c>
      <c r="I135" s="258" t="s">
        <v>1504</v>
      </c>
      <c r="J135" s="258" t="s">
        <v>1714</v>
      </c>
      <c r="K135" s="258" t="s">
        <v>1715</v>
      </c>
      <c r="L135" s="258" t="s">
        <v>1729</v>
      </c>
      <c r="M135" s="258" t="s">
        <v>1738</v>
      </c>
      <c r="N135" s="258" t="s">
        <v>63</v>
      </c>
      <c r="O135" s="258" t="s">
        <v>89</v>
      </c>
      <c r="P135" s="258" t="s">
        <v>419</v>
      </c>
      <c r="Q135" s="258" t="s">
        <v>420</v>
      </c>
      <c r="R135" s="92">
        <v>4600375</v>
      </c>
      <c r="S135" s="92">
        <v>4600375</v>
      </c>
      <c r="T135" s="92">
        <v>0</v>
      </c>
      <c r="U135" s="65">
        <v>4600375</v>
      </c>
      <c r="V135" s="65"/>
      <c r="W135" s="65"/>
      <c r="X135" s="65"/>
      <c r="Y135" s="65"/>
      <c r="Z135" s="65"/>
      <c r="AA135" s="65"/>
      <c r="AB135" s="65"/>
      <c r="AC135" s="65"/>
      <c r="AD135" s="65"/>
      <c r="AE135" s="65"/>
      <c r="AF135" s="65"/>
      <c r="AG135" s="66"/>
      <c r="AH135" s="65"/>
      <c r="AI135" s="65"/>
      <c r="AJ135" s="65">
        <f t="shared" si="4"/>
        <v>4600375</v>
      </c>
      <c r="AK135" s="18" t="s">
        <v>1826</v>
      </c>
      <c r="AL135" s="7">
        <v>2025</v>
      </c>
      <c r="AM135" s="261" t="s">
        <v>1519</v>
      </c>
      <c r="AN135" s="7"/>
      <c r="AO135" s="7"/>
      <c r="AP135" s="1" t="s">
        <v>1855</v>
      </c>
      <c r="AQ135" s="263"/>
      <c r="AR135" s="7"/>
    </row>
    <row r="136" spans="1:44" ht="14.25" hidden="1">
      <c r="A136" s="259">
        <v>1175</v>
      </c>
      <c r="B136" s="22">
        <v>2024</v>
      </c>
      <c r="C136" s="259">
        <v>1322</v>
      </c>
      <c r="D136" s="259">
        <v>1484</v>
      </c>
      <c r="E136" s="258" t="s">
        <v>1672</v>
      </c>
      <c r="F136" s="258" t="s">
        <v>1673</v>
      </c>
      <c r="G136" s="258" t="s">
        <v>1674</v>
      </c>
      <c r="H136" s="258" t="s">
        <v>57</v>
      </c>
      <c r="I136" s="258" t="s">
        <v>1504</v>
      </c>
      <c r="J136" s="258" t="s">
        <v>952</v>
      </c>
      <c r="K136" s="258" t="s">
        <v>953</v>
      </c>
      <c r="L136" s="258" t="s">
        <v>1730</v>
      </c>
      <c r="M136" s="258" t="s">
        <v>1741</v>
      </c>
      <c r="N136" s="258" t="s">
        <v>63</v>
      </c>
      <c r="O136" s="258" t="s">
        <v>64</v>
      </c>
      <c r="P136" s="258" t="s">
        <v>1790</v>
      </c>
      <c r="Q136" s="258" t="s">
        <v>1791</v>
      </c>
      <c r="R136" s="92">
        <v>3838000</v>
      </c>
      <c r="S136" s="92">
        <v>3838000</v>
      </c>
      <c r="T136" s="92">
        <v>0</v>
      </c>
      <c r="U136" s="65">
        <v>3838000</v>
      </c>
      <c r="V136" s="65"/>
      <c r="W136" s="65"/>
      <c r="X136" s="65"/>
      <c r="Y136" s="65"/>
      <c r="Z136" s="65"/>
      <c r="AA136" s="65"/>
      <c r="AB136" s="65"/>
      <c r="AC136" s="65"/>
      <c r="AD136" s="65"/>
      <c r="AE136" s="65"/>
      <c r="AF136" s="65"/>
      <c r="AG136" s="66"/>
      <c r="AH136" s="65"/>
      <c r="AI136" s="65"/>
      <c r="AJ136" s="65">
        <f t="shared" si="4"/>
        <v>3838000</v>
      </c>
      <c r="AK136" s="18" t="s">
        <v>1827</v>
      </c>
      <c r="AL136" s="7">
        <v>2025</v>
      </c>
      <c r="AM136" s="258" t="s">
        <v>1519</v>
      </c>
      <c r="AN136" s="7"/>
      <c r="AO136" s="7"/>
      <c r="AP136" s="7"/>
      <c r="AQ136" s="263"/>
      <c r="AR136" s="7"/>
    </row>
    <row r="137" spans="1:44" ht="14.25" hidden="1">
      <c r="A137" s="259">
        <v>1697</v>
      </c>
      <c r="B137" s="22">
        <v>2024</v>
      </c>
      <c r="C137" s="259">
        <v>1402</v>
      </c>
      <c r="D137" s="259">
        <v>2169</v>
      </c>
      <c r="E137" s="258" t="s">
        <v>1675</v>
      </c>
      <c r="F137" s="258" t="s">
        <v>1676</v>
      </c>
      <c r="G137" s="258" t="s">
        <v>1677</v>
      </c>
      <c r="H137" s="258" t="s">
        <v>57</v>
      </c>
      <c r="I137" s="258" t="s">
        <v>1504</v>
      </c>
      <c r="J137" s="258" t="s">
        <v>890</v>
      </c>
      <c r="K137" s="258" t="s">
        <v>891</v>
      </c>
      <c r="L137" s="258" t="s">
        <v>1731</v>
      </c>
      <c r="M137" s="258" t="s">
        <v>1739</v>
      </c>
      <c r="N137" s="258" t="s">
        <v>165</v>
      </c>
      <c r="O137" s="258" t="s">
        <v>89</v>
      </c>
      <c r="P137" s="258" t="s">
        <v>1792</v>
      </c>
      <c r="Q137" s="258" t="s">
        <v>1793</v>
      </c>
      <c r="R137" s="92">
        <v>1193693397</v>
      </c>
      <c r="S137" s="92">
        <v>1193693397</v>
      </c>
      <c r="T137" s="92">
        <v>1026126245</v>
      </c>
      <c r="U137" s="65">
        <v>167567152</v>
      </c>
      <c r="V137" s="65"/>
      <c r="W137" s="65"/>
      <c r="X137" s="65"/>
      <c r="Y137" s="65"/>
      <c r="Z137" s="65"/>
      <c r="AA137" s="65"/>
      <c r="AB137" s="65"/>
      <c r="AC137" s="65"/>
      <c r="AD137" s="65"/>
      <c r="AE137" s="65"/>
      <c r="AF137" s="65"/>
      <c r="AG137" s="66"/>
      <c r="AH137" s="65"/>
      <c r="AI137" s="65"/>
      <c r="AJ137" s="65">
        <f t="shared" si="4"/>
        <v>167567152</v>
      </c>
      <c r="AK137" s="18" t="s">
        <v>1827</v>
      </c>
      <c r="AL137" s="7">
        <v>2025</v>
      </c>
      <c r="AM137" s="258" t="s">
        <v>1519</v>
      </c>
      <c r="AN137" s="7"/>
      <c r="AO137" s="7"/>
      <c r="AP137" s="7"/>
      <c r="AQ137" s="263"/>
      <c r="AR137" s="7"/>
    </row>
    <row r="138" spans="1:44" ht="14.25" hidden="1">
      <c r="A138" s="259">
        <v>1728</v>
      </c>
      <c r="B138" s="22">
        <v>2024</v>
      </c>
      <c r="C138" s="259">
        <v>2087</v>
      </c>
      <c r="D138" s="259">
        <v>2597</v>
      </c>
      <c r="E138" s="258" t="s">
        <v>1678</v>
      </c>
      <c r="F138" s="258" t="s">
        <v>1673</v>
      </c>
      <c r="G138" s="258" t="s">
        <v>1674</v>
      </c>
      <c r="H138" s="258" t="s">
        <v>57</v>
      </c>
      <c r="I138" s="258" t="s">
        <v>1504</v>
      </c>
      <c r="J138" s="258" t="s">
        <v>890</v>
      </c>
      <c r="K138" s="258" t="s">
        <v>891</v>
      </c>
      <c r="L138" s="258" t="s">
        <v>1730</v>
      </c>
      <c r="M138" s="258" t="s">
        <v>1741</v>
      </c>
      <c r="N138" s="258" t="s">
        <v>165</v>
      </c>
      <c r="O138" s="258" t="s">
        <v>89</v>
      </c>
      <c r="P138" s="258" t="s">
        <v>1768</v>
      </c>
      <c r="Q138" s="258" t="s">
        <v>1769</v>
      </c>
      <c r="R138" s="92">
        <v>205747590</v>
      </c>
      <c r="S138" s="92">
        <v>205747590</v>
      </c>
      <c r="T138" s="92">
        <v>181522557</v>
      </c>
      <c r="U138" s="65">
        <v>24225033</v>
      </c>
      <c r="V138" s="65"/>
      <c r="W138" s="65"/>
      <c r="X138" s="65"/>
      <c r="Y138" s="65"/>
      <c r="Z138" s="65"/>
      <c r="AA138" s="65"/>
      <c r="AB138" s="65"/>
      <c r="AC138" s="65"/>
      <c r="AD138" s="65"/>
      <c r="AE138" s="65"/>
      <c r="AF138" s="65"/>
      <c r="AG138" s="66"/>
      <c r="AH138" s="65"/>
      <c r="AI138" s="65"/>
      <c r="AJ138" s="65">
        <f t="shared" si="4"/>
        <v>24225033</v>
      </c>
      <c r="AK138" s="18" t="s">
        <v>1827</v>
      </c>
      <c r="AL138" s="7">
        <v>2025</v>
      </c>
      <c r="AM138" s="258" t="s">
        <v>1519</v>
      </c>
      <c r="AN138" s="7"/>
      <c r="AO138" s="7"/>
      <c r="AP138" s="7"/>
      <c r="AQ138" s="263"/>
      <c r="AR138" s="7"/>
    </row>
    <row r="139" spans="1:44" ht="14.25" hidden="1">
      <c r="A139" s="259">
        <v>1730</v>
      </c>
      <c r="B139" s="22">
        <v>2024</v>
      </c>
      <c r="C139" s="259">
        <v>2245</v>
      </c>
      <c r="D139" s="259">
        <v>2604</v>
      </c>
      <c r="E139" s="258" t="s">
        <v>1679</v>
      </c>
      <c r="F139" s="258" t="s">
        <v>1680</v>
      </c>
      <c r="G139" s="258" t="s">
        <v>1681</v>
      </c>
      <c r="H139" s="258" t="s">
        <v>57</v>
      </c>
      <c r="I139" s="258" t="s">
        <v>1504</v>
      </c>
      <c r="J139" s="258" t="s">
        <v>1716</v>
      </c>
      <c r="K139" s="258" t="s">
        <v>1717</v>
      </c>
      <c r="L139" s="258" t="s">
        <v>1732</v>
      </c>
      <c r="M139" s="258" t="s">
        <v>1745</v>
      </c>
      <c r="N139" s="258" t="s">
        <v>165</v>
      </c>
      <c r="O139" s="258" t="s">
        <v>89</v>
      </c>
      <c r="P139" s="258" t="s">
        <v>1794</v>
      </c>
      <c r="Q139" s="258" t="s">
        <v>1795</v>
      </c>
      <c r="R139" s="92">
        <v>553350546</v>
      </c>
      <c r="S139" s="92">
        <v>553350546</v>
      </c>
      <c r="T139" s="92">
        <v>498015492</v>
      </c>
      <c r="U139" s="65">
        <v>55335054</v>
      </c>
      <c r="V139" s="65"/>
      <c r="W139" s="65"/>
      <c r="X139" s="65"/>
      <c r="Y139" s="65"/>
      <c r="Z139" s="65"/>
      <c r="AA139" s="65"/>
      <c r="AB139" s="65"/>
      <c r="AC139" s="65"/>
      <c r="AD139" s="65"/>
      <c r="AE139" s="65"/>
      <c r="AF139" s="65"/>
      <c r="AG139" s="66"/>
      <c r="AH139" s="65"/>
      <c r="AI139" s="65"/>
      <c r="AJ139" s="65">
        <f t="shared" si="4"/>
        <v>55335054</v>
      </c>
      <c r="AK139" s="18" t="s">
        <v>1829</v>
      </c>
      <c r="AL139" s="7">
        <v>2025</v>
      </c>
      <c r="AM139" s="258" t="s">
        <v>1519</v>
      </c>
      <c r="AN139" s="7"/>
      <c r="AO139" s="7"/>
      <c r="AP139" s="7"/>
      <c r="AQ139" s="263"/>
      <c r="AR139" s="7"/>
    </row>
    <row r="140" spans="1:44" ht="14.25" hidden="1">
      <c r="A140" s="259">
        <v>1726</v>
      </c>
      <c r="B140" s="22">
        <v>2024</v>
      </c>
      <c r="C140" s="259">
        <v>1560</v>
      </c>
      <c r="D140" s="259">
        <v>2610</v>
      </c>
      <c r="E140" s="258" t="s">
        <v>1682</v>
      </c>
      <c r="F140" s="258" t="s">
        <v>1683</v>
      </c>
      <c r="G140" s="258" t="s">
        <v>1677</v>
      </c>
      <c r="H140" s="258" t="s">
        <v>57</v>
      </c>
      <c r="I140" s="258" t="s">
        <v>1504</v>
      </c>
      <c r="J140" s="258" t="s">
        <v>890</v>
      </c>
      <c r="K140" s="258" t="s">
        <v>891</v>
      </c>
      <c r="L140" s="258" t="s">
        <v>1733</v>
      </c>
      <c r="M140" s="258" t="s">
        <v>1743</v>
      </c>
      <c r="N140" s="258" t="s">
        <v>165</v>
      </c>
      <c r="O140" s="258" t="s">
        <v>89</v>
      </c>
      <c r="P140" s="258" t="s">
        <v>1796</v>
      </c>
      <c r="Q140" s="258" t="s">
        <v>1797</v>
      </c>
      <c r="R140" s="92">
        <v>811064598</v>
      </c>
      <c r="S140" s="92">
        <v>811064598</v>
      </c>
      <c r="T140" s="92">
        <v>642228552</v>
      </c>
      <c r="U140" s="65">
        <v>168836046</v>
      </c>
      <c r="V140" s="65"/>
      <c r="W140" s="65"/>
      <c r="X140" s="65"/>
      <c r="Y140" s="65"/>
      <c r="Z140" s="65"/>
      <c r="AA140" s="65"/>
      <c r="AB140" s="65"/>
      <c r="AC140" s="65"/>
      <c r="AD140" s="65"/>
      <c r="AE140" s="65"/>
      <c r="AF140" s="65"/>
      <c r="AG140" s="66"/>
      <c r="AH140" s="65"/>
      <c r="AI140" s="65"/>
      <c r="AJ140" s="65">
        <f t="shared" si="4"/>
        <v>168836046</v>
      </c>
      <c r="AK140" s="18" t="s">
        <v>1827</v>
      </c>
      <c r="AL140" s="7">
        <v>2025</v>
      </c>
      <c r="AM140" s="258" t="s">
        <v>1519</v>
      </c>
      <c r="AN140" s="7"/>
      <c r="AO140" s="7"/>
      <c r="AP140" s="7"/>
      <c r="AQ140" s="263"/>
      <c r="AR140" s="7"/>
    </row>
    <row r="141" spans="1:44" ht="14.25" hidden="1">
      <c r="A141" s="259">
        <v>1724</v>
      </c>
      <c r="B141" s="22">
        <v>2024</v>
      </c>
      <c r="C141" s="259">
        <v>2086</v>
      </c>
      <c r="D141" s="259">
        <v>2626</v>
      </c>
      <c r="E141" s="258" t="s">
        <v>1684</v>
      </c>
      <c r="F141" s="258" t="s">
        <v>1673</v>
      </c>
      <c r="G141" s="258" t="s">
        <v>1674</v>
      </c>
      <c r="H141" s="258" t="s">
        <v>57</v>
      </c>
      <c r="I141" s="258" t="s">
        <v>1504</v>
      </c>
      <c r="J141" s="258" t="s">
        <v>890</v>
      </c>
      <c r="K141" s="258" t="s">
        <v>891</v>
      </c>
      <c r="L141" s="258" t="s">
        <v>1730</v>
      </c>
      <c r="M141" s="258" t="s">
        <v>1741</v>
      </c>
      <c r="N141" s="258" t="s">
        <v>165</v>
      </c>
      <c r="O141" s="258" t="s">
        <v>89</v>
      </c>
      <c r="P141" s="258" t="s">
        <v>1798</v>
      </c>
      <c r="Q141" s="258" t="s">
        <v>1799</v>
      </c>
      <c r="R141" s="92">
        <v>301580596</v>
      </c>
      <c r="S141" s="92">
        <v>301580596</v>
      </c>
      <c r="T141" s="92">
        <v>0</v>
      </c>
      <c r="U141" s="65">
        <v>301580596</v>
      </c>
      <c r="V141" s="65"/>
      <c r="W141" s="65"/>
      <c r="X141" s="65"/>
      <c r="Y141" s="65"/>
      <c r="Z141" s="65"/>
      <c r="AA141" s="65"/>
      <c r="AB141" s="65"/>
      <c r="AC141" s="65"/>
      <c r="AD141" s="65"/>
      <c r="AE141" s="65"/>
      <c r="AF141" s="65"/>
      <c r="AG141" s="66"/>
      <c r="AH141" s="65"/>
      <c r="AI141" s="65"/>
      <c r="AJ141" s="65">
        <f t="shared" si="4"/>
        <v>301580596</v>
      </c>
      <c r="AK141" s="18" t="s">
        <v>1827</v>
      </c>
      <c r="AL141" s="7">
        <v>2025</v>
      </c>
      <c r="AM141" s="258" t="s">
        <v>1519</v>
      </c>
      <c r="AN141" s="7"/>
      <c r="AO141" s="7"/>
      <c r="AP141" s="7"/>
      <c r="AQ141" s="263"/>
      <c r="AR141" s="7"/>
    </row>
    <row r="142" spans="1:44" ht="14.25" hidden="1">
      <c r="A142" s="259">
        <v>1717</v>
      </c>
      <c r="B142" s="22">
        <v>2024</v>
      </c>
      <c r="C142" s="259">
        <v>1557</v>
      </c>
      <c r="D142" s="259">
        <v>2639</v>
      </c>
      <c r="E142" s="258" t="s">
        <v>1685</v>
      </c>
      <c r="F142" s="258" t="s">
        <v>1676</v>
      </c>
      <c r="G142" s="258" t="s">
        <v>1677</v>
      </c>
      <c r="H142" s="258" t="s">
        <v>57</v>
      </c>
      <c r="I142" s="258" t="s">
        <v>1504</v>
      </c>
      <c r="J142" s="258" t="s">
        <v>890</v>
      </c>
      <c r="K142" s="258" t="s">
        <v>891</v>
      </c>
      <c r="L142" s="258" t="s">
        <v>1731</v>
      </c>
      <c r="M142" s="258" t="s">
        <v>1739</v>
      </c>
      <c r="N142" s="258" t="s">
        <v>184</v>
      </c>
      <c r="O142" s="258" t="s">
        <v>64</v>
      </c>
      <c r="P142" s="258" t="s">
        <v>1800</v>
      </c>
      <c r="Q142" s="258" t="s">
        <v>1801</v>
      </c>
      <c r="R142" s="92">
        <v>205920000</v>
      </c>
      <c r="S142" s="92">
        <v>205920000</v>
      </c>
      <c r="T142" s="92">
        <v>183311375</v>
      </c>
      <c r="U142" s="65">
        <v>22608625</v>
      </c>
      <c r="V142" s="65"/>
      <c r="W142" s="65"/>
      <c r="X142" s="65"/>
      <c r="Y142" s="65"/>
      <c r="Z142" s="65"/>
      <c r="AA142" s="65"/>
      <c r="AB142" s="65"/>
      <c r="AC142" s="65"/>
      <c r="AD142" s="65"/>
      <c r="AE142" s="65"/>
      <c r="AF142" s="65"/>
      <c r="AG142" s="66"/>
      <c r="AH142" s="65"/>
      <c r="AI142" s="65"/>
      <c r="AJ142" s="65">
        <f t="shared" si="4"/>
        <v>22608625</v>
      </c>
      <c r="AK142" s="18" t="s">
        <v>1827</v>
      </c>
      <c r="AL142" s="7">
        <v>2025</v>
      </c>
      <c r="AM142" s="258" t="s">
        <v>1519</v>
      </c>
      <c r="AN142" s="7"/>
      <c r="AO142" s="7"/>
      <c r="AP142" s="7"/>
      <c r="AQ142" s="263"/>
      <c r="AR142" s="7"/>
    </row>
    <row r="143" spans="1:44" ht="14.25" hidden="1">
      <c r="A143" s="259">
        <v>1755</v>
      </c>
      <c r="B143" s="22">
        <v>2024</v>
      </c>
      <c r="C143" s="259">
        <v>2090</v>
      </c>
      <c r="D143" s="259">
        <v>2652</v>
      </c>
      <c r="E143" s="258" t="s">
        <v>1686</v>
      </c>
      <c r="F143" s="258" t="s">
        <v>1673</v>
      </c>
      <c r="G143" s="258" t="s">
        <v>1674</v>
      </c>
      <c r="H143" s="258" t="s">
        <v>57</v>
      </c>
      <c r="I143" s="258" t="s">
        <v>1504</v>
      </c>
      <c r="J143" s="258" t="s">
        <v>890</v>
      </c>
      <c r="K143" s="258" t="s">
        <v>891</v>
      </c>
      <c r="L143" s="258" t="s">
        <v>1730</v>
      </c>
      <c r="M143" s="258" t="s">
        <v>1741</v>
      </c>
      <c r="N143" s="258" t="s">
        <v>165</v>
      </c>
      <c r="O143" s="258" t="s">
        <v>89</v>
      </c>
      <c r="P143" s="258" t="s">
        <v>1802</v>
      </c>
      <c r="Q143" s="258" t="s">
        <v>1803</v>
      </c>
      <c r="R143" s="92">
        <v>643847271</v>
      </c>
      <c r="S143" s="92">
        <v>537988123</v>
      </c>
      <c r="T143" s="92">
        <v>0</v>
      </c>
      <c r="U143" s="65">
        <v>537988123</v>
      </c>
      <c r="V143" s="65"/>
      <c r="W143" s="65"/>
      <c r="X143" s="65"/>
      <c r="Y143" s="65"/>
      <c r="Z143" s="65"/>
      <c r="AA143" s="65"/>
      <c r="AB143" s="65"/>
      <c r="AC143" s="65"/>
      <c r="AD143" s="65"/>
      <c r="AE143" s="65"/>
      <c r="AF143" s="65"/>
      <c r="AG143" s="66"/>
      <c r="AH143" s="65"/>
      <c r="AI143" s="65"/>
      <c r="AJ143" s="65">
        <f t="shared" si="4"/>
        <v>537988123</v>
      </c>
      <c r="AK143" s="18" t="s">
        <v>1827</v>
      </c>
      <c r="AL143" s="7">
        <v>2025</v>
      </c>
      <c r="AM143" s="258" t="s">
        <v>1519</v>
      </c>
      <c r="AN143" s="7"/>
      <c r="AO143" s="7"/>
      <c r="AP143" s="7"/>
      <c r="AQ143" s="263"/>
      <c r="AR143" s="7"/>
    </row>
    <row r="144" spans="1:44" ht="14.25" hidden="1">
      <c r="A144" s="259">
        <v>1753</v>
      </c>
      <c r="B144" s="22">
        <v>2024</v>
      </c>
      <c r="C144" s="259">
        <v>2089</v>
      </c>
      <c r="D144" s="259">
        <v>2653</v>
      </c>
      <c r="E144" s="258" t="s">
        <v>1687</v>
      </c>
      <c r="F144" s="258" t="s">
        <v>1673</v>
      </c>
      <c r="G144" s="258" t="s">
        <v>1674</v>
      </c>
      <c r="H144" s="258" t="s">
        <v>57</v>
      </c>
      <c r="I144" s="258" t="s">
        <v>1504</v>
      </c>
      <c r="J144" s="258" t="s">
        <v>890</v>
      </c>
      <c r="K144" s="258" t="s">
        <v>891</v>
      </c>
      <c r="L144" s="258" t="s">
        <v>1730</v>
      </c>
      <c r="M144" s="258" t="s">
        <v>1741</v>
      </c>
      <c r="N144" s="258" t="s">
        <v>165</v>
      </c>
      <c r="O144" s="258" t="s">
        <v>89</v>
      </c>
      <c r="P144" s="258" t="s">
        <v>1804</v>
      </c>
      <c r="Q144" s="258" t="s">
        <v>1805</v>
      </c>
      <c r="R144" s="92">
        <v>846230302</v>
      </c>
      <c r="S144" s="92">
        <v>846230302</v>
      </c>
      <c r="T144" s="92">
        <v>732793579</v>
      </c>
      <c r="U144" s="65">
        <v>113436723</v>
      </c>
      <c r="V144" s="65"/>
      <c r="W144" s="65"/>
      <c r="X144" s="65"/>
      <c r="Y144" s="65"/>
      <c r="Z144" s="65"/>
      <c r="AA144" s="65"/>
      <c r="AB144" s="65"/>
      <c r="AC144" s="65"/>
      <c r="AD144" s="65"/>
      <c r="AE144" s="65"/>
      <c r="AF144" s="65"/>
      <c r="AG144" s="66"/>
      <c r="AH144" s="65"/>
      <c r="AI144" s="65"/>
      <c r="AJ144" s="65">
        <f t="shared" si="4"/>
        <v>113436723</v>
      </c>
      <c r="AK144" s="18" t="s">
        <v>1827</v>
      </c>
      <c r="AL144" s="7">
        <v>2025</v>
      </c>
      <c r="AM144" s="258" t="s">
        <v>1519</v>
      </c>
      <c r="AN144" s="7"/>
      <c r="AO144" s="7"/>
      <c r="AP144" s="7"/>
      <c r="AQ144" s="263"/>
      <c r="AR144" s="7"/>
    </row>
    <row r="145" spans="1:55" ht="14.25" hidden="1">
      <c r="A145" s="259">
        <v>1751</v>
      </c>
      <c r="B145" s="22">
        <v>2024</v>
      </c>
      <c r="C145" s="259">
        <v>1944</v>
      </c>
      <c r="D145" s="259">
        <v>2654</v>
      </c>
      <c r="E145" s="258" t="s">
        <v>1688</v>
      </c>
      <c r="F145" s="258" t="s">
        <v>1683</v>
      </c>
      <c r="G145" s="258" t="s">
        <v>1677</v>
      </c>
      <c r="H145" s="258" t="s">
        <v>57</v>
      </c>
      <c r="I145" s="258" t="s">
        <v>1504</v>
      </c>
      <c r="J145" s="258" t="s">
        <v>890</v>
      </c>
      <c r="K145" s="258" t="s">
        <v>891</v>
      </c>
      <c r="L145" s="258" t="s">
        <v>1733</v>
      </c>
      <c r="M145" s="258" t="s">
        <v>1743</v>
      </c>
      <c r="N145" s="258" t="s">
        <v>165</v>
      </c>
      <c r="O145" s="258" t="s">
        <v>89</v>
      </c>
      <c r="P145" s="258" t="s">
        <v>1147</v>
      </c>
      <c r="Q145" s="258" t="s">
        <v>908</v>
      </c>
      <c r="R145" s="92">
        <v>161835433</v>
      </c>
      <c r="S145" s="92">
        <v>161835433</v>
      </c>
      <c r="T145" s="92">
        <v>131086701</v>
      </c>
      <c r="U145" s="65">
        <v>30748732</v>
      </c>
      <c r="V145" s="65"/>
      <c r="W145" s="65"/>
      <c r="X145" s="65"/>
      <c r="Y145" s="65"/>
      <c r="Z145" s="65"/>
      <c r="AA145" s="65"/>
      <c r="AB145" s="65"/>
      <c r="AC145" s="65"/>
      <c r="AD145" s="65"/>
      <c r="AE145" s="65"/>
      <c r="AF145" s="65"/>
      <c r="AG145" s="66"/>
      <c r="AH145" s="65"/>
      <c r="AI145" s="65"/>
      <c r="AJ145" s="65">
        <f t="shared" si="4"/>
        <v>30748732</v>
      </c>
      <c r="AK145" s="18" t="s">
        <v>1827</v>
      </c>
      <c r="AL145" s="7">
        <v>2025</v>
      </c>
      <c r="AM145" s="258" t="s">
        <v>1519</v>
      </c>
      <c r="AN145" s="7"/>
      <c r="AO145" s="7"/>
      <c r="AP145" s="7"/>
      <c r="AQ145" s="263"/>
      <c r="AR145" s="7"/>
    </row>
    <row r="146" spans="1:55" ht="14.25" hidden="1">
      <c r="A146" s="259">
        <v>1756</v>
      </c>
      <c r="B146" s="22">
        <v>2024</v>
      </c>
      <c r="C146" s="259">
        <v>2223</v>
      </c>
      <c r="D146" s="259">
        <v>2660</v>
      </c>
      <c r="E146" s="258" t="s">
        <v>1689</v>
      </c>
      <c r="F146" s="258" t="s">
        <v>1673</v>
      </c>
      <c r="G146" s="258" t="s">
        <v>1674</v>
      </c>
      <c r="H146" s="258" t="s">
        <v>57</v>
      </c>
      <c r="I146" s="258" t="s">
        <v>1504</v>
      </c>
      <c r="J146" s="258" t="s">
        <v>890</v>
      </c>
      <c r="K146" s="258" t="s">
        <v>891</v>
      </c>
      <c r="L146" s="258" t="s">
        <v>1730</v>
      </c>
      <c r="M146" s="258" t="s">
        <v>1741</v>
      </c>
      <c r="N146" s="258" t="s">
        <v>165</v>
      </c>
      <c r="O146" s="258" t="s">
        <v>89</v>
      </c>
      <c r="P146" s="258" t="s">
        <v>1806</v>
      </c>
      <c r="Q146" s="258" t="s">
        <v>1437</v>
      </c>
      <c r="R146" s="92">
        <v>564433161</v>
      </c>
      <c r="S146" s="92">
        <v>564433161</v>
      </c>
      <c r="T146" s="92">
        <v>0</v>
      </c>
      <c r="U146" s="65">
        <v>564433161</v>
      </c>
      <c r="V146" s="65"/>
      <c r="W146" s="65"/>
      <c r="X146" s="65"/>
      <c r="Y146" s="65"/>
      <c r="Z146" s="65"/>
      <c r="AA146" s="65"/>
      <c r="AB146" s="65"/>
      <c r="AC146" s="65"/>
      <c r="AD146" s="65"/>
      <c r="AE146" s="65"/>
      <c r="AF146" s="65"/>
      <c r="AG146" s="66"/>
      <c r="AH146" s="65"/>
      <c r="AI146" s="65"/>
      <c r="AJ146" s="65">
        <f t="shared" si="4"/>
        <v>564433161</v>
      </c>
      <c r="AK146" s="18" t="s">
        <v>1827</v>
      </c>
      <c r="AL146" s="7">
        <v>2025</v>
      </c>
      <c r="AM146" s="258" t="s">
        <v>1519</v>
      </c>
      <c r="AN146" s="7"/>
      <c r="AO146" s="7"/>
      <c r="AP146" s="7"/>
      <c r="AQ146" s="263"/>
      <c r="AR146" s="7"/>
    </row>
    <row r="147" spans="1:55" ht="14.25" hidden="1">
      <c r="A147" s="259">
        <v>1749</v>
      </c>
      <c r="B147" s="22">
        <v>2024</v>
      </c>
      <c r="C147" s="259">
        <v>2223</v>
      </c>
      <c r="D147" s="259">
        <v>2661</v>
      </c>
      <c r="E147" s="258" t="s">
        <v>1690</v>
      </c>
      <c r="F147" s="258" t="s">
        <v>1673</v>
      </c>
      <c r="G147" s="258" t="s">
        <v>1674</v>
      </c>
      <c r="H147" s="258" t="s">
        <v>57</v>
      </c>
      <c r="I147" s="258" t="s">
        <v>1504</v>
      </c>
      <c r="J147" s="258" t="s">
        <v>890</v>
      </c>
      <c r="K147" s="258" t="s">
        <v>891</v>
      </c>
      <c r="L147" s="258" t="s">
        <v>1730</v>
      </c>
      <c r="M147" s="258" t="s">
        <v>1741</v>
      </c>
      <c r="N147" s="258" t="s">
        <v>184</v>
      </c>
      <c r="O147" s="258" t="s">
        <v>89</v>
      </c>
      <c r="P147" s="258" t="s">
        <v>1807</v>
      </c>
      <c r="Q147" s="258" t="s">
        <v>1808</v>
      </c>
      <c r="R147" s="92">
        <v>564433161</v>
      </c>
      <c r="S147" s="92">
        <v>564433161</v>
      </c>
      <c r="T147" s="92">
        <v>87024710</v>
      </c>
      <c r="U147" s="65">
        <v>477408451</v>
      </c>
      <c r="V147" s="65"/>
      <c r="W147" s="65"/>
      <c r="X147" s="65"/>
      <c r="Y147" s="65"/>
      <c r="Z147" s="65"/>
      <c r="AA147" s="65"/>
      <c r="AB147" s="65"/>
      <c r="AC147" s="65"/>
      <c r="AD147" s="65"/>
      <c r="AE147" s="65"/>
      <c r="AF147" s="65"/>
      <c r="AG147" s="66"/>
      <c r="AH147" s="65"/>
      <c r="AI147" s="65"/>
      <c r="AJ147" s="65">
        <f t="shared" si="4"/>
        <v>477408451</v>
      </c>
      <c r="AK147" s="18" t="s">
        <v>1827</v>
      </c>
      <c r="AL147" s="7">
        <v>2025</v>
      </c>
      <c r="AM147" s="258" t="s">
        <v>1519</v>
      </c>
      <c r="AN147" s="7"/>
      <c r="AO147" s="7"/>
      <c r="AP147" s="7"/>
      <c r="AQ147" s="263"/>
      <c r="AR147" s="7"/>
    </row>
    <row r="148" spans="1:55" ht="14.25" hidden="1">
      <c r="A148" s="259">
        <v>1757</v>
      </c>
      <c r="B148" s="22">
        <v>2024</v>
      </c>
      <c r="C148" s="259">
        <v>2179</v>
      </c>
      <c r="D148" s="259">
        <v>2662</v>
      </c>
      <c r="E148" s="258" t="s">
        <v>1691</v>
      </c>
      <c r="F148" s="258" t="s">
        <v>1673</v>
      </c>
      <c r="G148" s="258" t="s">
        <v>1674</v>
      </c>
      <c r="H148" s="258" t="s">
        <v>57</v>
      </c>
      <c r="I148" s="258" t="s">
        <v>1504</v>
      </c>
      <c r="J148" s="258" t="s">
        <v>890</v>
      </c>
      <c r="K148" s="258" t="s">
        <v>891</v>
      </c>
      <c r="L148" s="258" t="s">
        <v>1730</v>
      </c>
      <c r="M148" s="258" t="s">
        <v>1741</v>
      </c>
      <c r="N148" s="258" t="s">
        <v>184</v>
      </c>
      <c r="O148" s="258" t="s">
        <v>89</v>
      </c>
      <c r="P148" s="258" t="s">
        <v>1809</v>
      </c>
      <c r="Q148" s="258" t="s">
        <v>1810</v>
      </c>
      <c r="R148" s="92">
        <v>3495259824</v>
      </c>
      <c r="S148" s="92">
        <v>3495259824</v>
      </c>
      <c r="T148" s="92">
        <v>433406129</v>
      </c>
      <c r="U148" s="65">
        <v>3061853695</v>
      </c>
      <c r="V148" s="65"/>
      <c r="W148" s="65"/>
      <c r="X148" s="65"/>
      <c r="Y148" s="65"/>
      <c r="Z148" s="65"/>
      <c r="AA148" s="65"/>
      <c r="AB148" s="65"/>
      <c r="AC148" s="65"/>
      <c r="AD148" s="65"/>
      <c r="AE148" s="65"/>
      <c r="AF148" s="65"/>
      <c r="AG148" s="66"/>
      <c r="AH148" s="65"/>
      <c r="AI148" s="65"/>
      <c r="AJ148" s="65">
        <f t="shared" si="4"/>
        <v>3061853695</v>
      </c>
      <c r="AK148" s="18" t="s">
        <v>1827</v>
      </c>
      <c r="AL148" s="7">
        <v>2025</v>
      </c>
      <c r="AM148" s="258" t="s">
        <v>1519</v>
      </c>
      <c r="AN148" s="7"/>
      <c r="AO148" s="7"/>
      <c r="AP148" s="7"/>
      <c r="AQ148" s="263"/>
      <c r="AR148" s="7"/>
    </row>
    <row r="149" spans="1:55" ht="14.25" hidden="1">
      <c r="A149" s="259">
        <v>1752</v>
      </c>
      <c r="B149" s="22">
        <v>2024</v>
      </c>
      <c r="C149" s="259">
        <v>2242</v>
      </c>
      <c r="D149" s="259">
        <v>2663</v>
      </c>
      <c r="E149" s="258" t="s">
        <v>1692</v>
      </c>
      <c r="F149" s="258" t="s">
        <v>1673</v>
      </c>
      <c r="G149" s="258" t="s">
        <v>1674</v>
      </c>
      <c r="H149" s="258" t="s">
        <v>57</v>
      </c>
      <c r="I149" s="258" t="s">
        <v>1504</v>
      </c>
      <c r="J149" s="258" t="s">
        <v>890</v>
      </c>
      <c r="K149" s="258" t="s">
        <v>891</v>
      </c>
      <c r="L149" s="258" t="s">
        <v>1730</v>
      </c>
      <c r="M149" s="258" t="s">
        <v>1741</v>
      </c>
      <c r="N149" s="258" t="s">
        <v>184</v>
      </c>
      <c r="O149" s="258" t="s">
        <v>89</v>
      </c>
      <c r="P149" s="258" t="s">
        <v>1811</v>
      </c>
      <c r="Q149" s="258" t="s">
        <v>1812</v>
      </c>
      <c r="R149" s="92">
        <v>435764909</v>
      </c>
      <c r="S149" s="92">
        <v>435764909</v>
      </c>
      <c r="T149" s="92">
        <v>0</v>
      </c>
      <c r="U149" s="65">
        <v>435764909</v>
      </c>
      <c r="V149" s="65"/>
      <c r="W149" s="65"/>
      <c r="X149" s="65"/>
      <c r="Y149" s="65"/>
      <c r="Z149" s="65"/>
      <c r="AA149" s="65"/>
      <c r="AB149" s="65"/>
      <c r="AC149" s="65"/>
      <c r="AD149" s="65"/>
      <c r="AE149" s="65"/>
      <c r="AF149" s="65"/>
      <c r="AG149" s="66"/>
      <c r="AH149" s="65"/>
      <c r="AI149" s="65"/>
      <c r="AJ149" s="65">
        <f t="shared" si="4"/>
        <v>435764909</v>
      </c>
      <c r="AK149" s="18" t="s">
        <v>1827</v>
      </c>
      <c r="AL149" s="7">
        <v>2025</v>
      </c>
      <c r="AM149" s="258" t="s">
        <v>1519</v>
      </c>
      <c r="AN149" s="7"/>
      <c r="AO149" s="7"/>
      <c r="AP149" s="7"/>
      <c r="AQ149" s="263"/>
      <c r="AR149" s="7"/>
    </row>
    <row r="150" spans="1:55" ht="14.25" hidden="1">
      <c r="A150" s="259">
        <v>1754</v>
      </c>
      <c r="B150" s="22">
        <v>2024</v>
      </c>
      <c r="C150" s="259">
        <v>2090</v>
      </c>
      <c r="D150" s="259">
        <v>2667</v>
      </c>
      <c r="E150" s="258" t="s">
        <v>1686</v>
      </c>
      <c r="F150" s="258" t="s">
        <v>1673</v>
      </c>
      <c r="G150" s="258" t="s">
        <v>1674</v>
      </c>
      <c r="H150" s="258" t="s">
        <v>57</v>
      </c>
      <c r="I150" s="258" t="s">
        <v>1504</v>
      </c>
      <c r="J150" s="258" t="s">
        <v>890</v>
      </c>
      <c r="K150" s="258" t="s">
        <v>891</v>
      </c>
      <c r="L150" s="258" t="s">
        <v>1730</v>
      </c>
      <c r="M150" s="258" t="s">
        <v>1741</v>
      </c>
      <c r="N150" s="258" t="s">
        <v>165</v>
      </c>
      <c r="O150" s="258" t="s">
        <v>89</v>
      </c>
      <c r="P150" s="258" t="s">
        <v>1813</v>
      </c>
      <c r="Q150" s="258" t="s">
        <v>1814</v>
      </c>
      <c r="R150" s="92">
        <v>804942191</v>
      </c>
      <c r="S150" s="92">
        <v>701969960</v>
      </c>
      <c r="T150" s="92">
        <v>0</v>
      </c>
      <c r="U150" s="65">
        <v>701969960</v>
      </c>
      <c r="V150" s="65"/>
      <c r="W150" s="65"/>
      <c r="X150" s="65"/>
      <c r="Y150" s="65"/>
      <c r="Z150" s="65"/>
      <c r="AA150" s="65"/>
      <c r="AB150" s="65"/>
      <c r="AC150" s="65"/>
      <c r="AD150" s="65"/>
      <c r="AE150" s="65"/>
      <c r="AF150" s="65"/>
      <c r="AG150" s="66"/>
      <c r="AH150" s="65"/>
      <c r="AI150" s="65"/>
      <c r="AJ150" s="65">
        <f t="shared" si="4"/>
        <v>701969960</v>
      </c>
      <c r="AK150" s="18" t="s">
        <v>1827</v>
      </c>
      <c r="AL150" s="7">
        <v>2025</v>
      </c>
      <c r="AM150" s="258" t="s">
        <v>1519</v>
      </c>
      <c r="AN150" s="7"/>
      <c r="AO150" s="7"/>
      <c r="AP150" s="7"/>
      <c r="AQ150" s="263"/>
      <c r="AR150" s="7"/>
    </row>
    <row r="151" spans="1:55" ht="14.25" hidden="1">
      <c r="A151" s="259">
        <v>1759</v>
      </c>
      <c r="B151" s="22">
        <v>2024</v>
      </c>
      <c r="C151" s="259">
        <v>1929</v>
      </c>
      <c r="D151" s="259">
        <v>2670</v>
      </c>
      <c r="E151" s="258" t="s">
        <v>1693</v>
      </c>
      <c r="F151" s="258" t="s">
        <v>1640</v>
      </c>
      <c r="G151" s="258" t="s">
        <v>1641</v>
      </c>
      <c r="H151" s="258" t="s">
        <v>1710</v>
      </c>
      <c r="I151" s="258" t="s">
        <v>1711</v>
      </c>
      <c r="J151" s="258" t="s">
        <v>952</v>
      </c>
      <c r="K151" s="258" t="s">
        <v>953</v>
      </c>
      <c r="L151" s="258" t="s">
        <v>1723</v>
      </c>
      <c r="M151" s="258" t="s">
        <v>1741</v>
      </c>
      <c r="N151" s="258" t="s">
        <v>184</v>
      </c>
      <c r="O151" s="258" t="s">
        <v>89</v>
      </c>
      <c r="P151" s="258" t="s">
        <v>1815</v>
      </c>
      <c r="Q151" s="258" t="s">
        <v>1816</v>
      </c>
      <c r="R151" s="92">
        <v>834543860</v>
      </c>
      <c r="S151" s="92">
        <v>834543860</v>
      </c>
      <c r="T151" s="92">
        <v>0</v>
      </c>
      <c r="U151" s="65">
        <v>834543860</v>
      </c>
      <c r="V151" s="65"/>
      <c r="W151" s="65"/>
      <c r="X151" s="65"/>
      <c r="Y151" s="65"/>
      <c r="Z151" s="65"/>
      <c r="AA151" s="65"/>
      <c r="AB151" s="65"/>
      <c r="AC151" s="65"/>
      <c r="AD151" s="65"/>
      <c r="AE151" s="65"/>
      <c r="AF151" s="65"/>
      <c r="AG151" s="66"/>
      <c r="AH151" s="65"/>
      <c r="AI151" s="65"/>
      <c r="AJ151" s="65">
        <f t="shared" si="4"/>
        <v>834543860</v>
      </c>
      <c r="AK151" s="18" t="s">
        <v>1827</v>
      </c>
      <c r="AL151" s="7">
        <v>2025</v>
      </c>
      <c r="AM151" s="258" t="s">
        <v>1519</v>
      </c>
      <c r="AN151" s="7"/>
      <c r="AO151" s="7"/>
      <c r="AP151" s="7"/>
      <c r="AQ151" s="263"/>
      <c r="AR151" s="7"/>
    </row>
    <row r="152" spans="1:55" ht="14.25" hidden="1">
      <c r="A152" s="259">
        <v>1758</v>
      </c>
      <c r="B152" s="22">
        <v>2024</v>
      </c>
      <c r="C152" s="259">
        <v>2179</v>
      </c>
      <c r="D152" s="259">
        <v>2671</v>
      </c>
      <c r="E152" s="258" t="s">
        <v>1694</v>
      </c>
      <c r="F152" s="258" t="s">
        <v>1673</v>
      </c>
      <c r="G152" s="258" t="s">
        <v>1674</v>
      </c>
      <c r="H152" s="258" t="s">
        <v>57</v>
      </c>
      <c r="I152" s="258" t="s">
        <v>1504</v>
      </c>
      <c r="J152" s="258" t="s">
        <v>890</v>
      </c>
      <c r="K152" s="258" t="s">
        <v>891</v>
      </c>
      <c r="L152" s="258" t="s">
        <v>1730</v>
      </c>
      <c r="M152" s="258" t="s">
        <v>1741</v>
      </c>
      <c r="N152" s="258" t="s">
        <v>184</v>
      </c>
      <c r="O152" s="258" t="s">
        <v>89</v>
      </c>
      <c r="P152" s="258" t="s">
        <v>1817</v>
      </c>
      <c r="Q152" s="258" t="s">
        <v>1818</v>
      </c>
      <c r="R152" s="92">
        <v>1859468864</v>
      </c>
      <c r="S152" s="92">
        <v>1859468864</v>
      </c>
      <c r="T152" s="92">
        <v>307357477</v>
      </c>
      <c r="U152" s="65">
        <v>1552111387</v>
      </c>
      <c r="V152" s="65"/>
      <c r="W152" s="65"/>
      <c r="X152" s="65"/>
      <c r="Y152" s="65"/>
      <c r="Z152" s="65"/>
      <c r="AA152" s="65"/>
      <c r="AB152" s="65"/>
      <c r="AC152" s="65"/>
      <c r="AD152" s="65"/>
      <c r="AE152" s="65"/>
      <c r="AF152" s="65"/>
      <c r="AG152" s="66"/>
      <c r="AH152" s="65"/>
      <c r="AI152" s="65"/>
      <c r="AJ152" s="65">
        <f t="shared" ref="AJ152:AJ156" si="5">+U152-AH152-AI152</f>
        <v>1552111387</v>
      </c>
      <c r="AK152" s="18" t="s">
        <v>1827</v>
      </c>
      <c r="AL152" s="7">
        <v>2025</v>
      </c>
      <c r="AM152" s="258" t="s">
        <v>1519</v>
      </c>
      <c r="AN152" s="7"/>
      <c r="AO152" s="7"/>
      <c r="AP152" s="7"/>
      <c r="AQ152" s="263"/>
      <c r="AR152" s="7"/>
    </row>
    <row r="153" spans="1:55" ht="14.25" hidden="1">
      <c r="A153" s="259">
        <v>1761</v>
      </c>
      <c r="B153" s="22">
        <v>2024</v>
      </c>
      <c r="C153" s="259">
        <v>2241</v>
      </c>
      <c r="D153" s="259">
        <v>2672</v>
      </c>
      <c r="E153" s="258" t="s">
        <v>1695</v>
      </c>
      <c r="F153" s="258" t="s">
        <v>1673</v>
      </c>
      <c r="G153" s="258" t="s">
        <v>1674</v>
      </c>
      <c r="H153" s="258" t="s">
        <v>57</v>
      </c>
      <c r="I153" s="258" t="s">
        <v>1504</v>
      </c>
      <c r="J153" s="258" t="s">
        <v>890</v>
      </c>
      <c r="K153" s="258" t="s">
        <v>891</v>
      </c>
      <c r="L153" s="258" t="s">
        <v>1730</v>
      </c>
      <c r="M153" s="258" t="s">
        <v>1741</v>
      </c>
      <c r="N153" s="258" t="s">
        <v>184</v>
      </c>
      <c r="O153" s="258" t="s">
        <v>89</v>
      </c>
      <c r="P153" s="258" t="s">
        <v>1819</v>
      </c>
      <c r="Q153" s="258" t="s">
        <v>1820</v>
      </c>
      <c r="R153" s="92">
        <v>1309032544</v>
      </c>
      <c r="S153" s="92">
        <v>1309032544</v>
      </c>
      <c r="T153" s="92">
        <v>0</v>
      </c>
      <c r="U153" s="65">
        <v>1309032544</v>
      </c>
      <c r="V153" s="65"/>
      <c r="W153" s="65"/>
      <c r="X153" s="65"/>
      <c r="Y153" s="65"/>
      <c r="Z153" s="65"/>
      <c r="AA153" s="65"/>
      <c r="AB153" s="65"/>
      <c r="AC153" s="65"/>
      <c r="AD153" s="65"/>
      <c r="AE153" s="65"/>
      <c r="AF153" s="65"/>
      <c r="AG153" s="66"/>
      <c r="AH153" s="65"/>
      <c r="AI153" s="65"/>
      <c r="AJ153" s="65">
        <f t="shared" si="5"/>
        <v>1309032544</v>
      </c>
      <c r="AK153" s="18" t="s">
        <v>1827</v>
      </c>
      <c r="AL153" s="7">
        <v>2025</v>
      </c>
      <c r="AM153" s="258" t="s">
        <v>1519</v>
      </c>
      <c r="AN153" s="7"/>
      <c r="AO153" s="7"/>
      <c r="AP153" s="7"/>
      <c r="AQ153" s="263"/>
      <c r="AR153" s="7"/>
    </row>
    <row r="154" spans="1:55" ht="14.25" hidden="1">
      <c r="A154" s="259">
        <v>1559</v>
      </c>
      <c r="B154" s="22">
        <v>2024</v>
      </c>
      <c r="C154" s="259">
        <v>1776</v>
      </c>
      <c r="D154" s="259">
        <v>1901</v>
      </c>
      <c r="E154" s="258" t="s">
        <v>1696</v>
      </c>
      <c r="F154" s="258" t="s">
        <v>1697</v>
      </c>
      <c r="G154" s="258" t="s">
        <v>1638</v>
      </c>
      <c r="H154" s="258" t="s">
        <v>57</v>
      </c>
      <c r="I154" s="258" t="s">
        <v>1504</v>
      </c>
      <c r="J154" s="258" t="s">
        <v>1714</v>
      </c>
      <c r="K154" s="258" t="s">
        <v>1715</v>
      </c>
      <c r="L154" s="258" t="s">
        <v>1734</v>
      </c>
      <c r="M154" s="258" t="s">
        <v>1740</v>
      </c>
      <c r="N154" s="258" t="s">
        <v>63</v>
      </c>
      <c r="O154" s="258" t="s">
        <v>89</v>
      </c>
      <c r="P154" s="258" t="s">
        <v>1821</v>
      </c>
      <c r="Q154" s="258" t="s">
        <v>1822</v>
      </c>
      <c r="R154" s="92">
        <v>525957566</v>
      </c>
      <c r="S154" s="92">
        <v>525957566</v>
      </c>
      <c r="T154" s="92">
        <v>271565744</v>
      </c>
      <c r="U154" s="65">
        <v>254391822</v>
      </c>
      <c r="V154" s="65">
        <v>254391822</v>
      </c>
      <c r="W154" s="65"/>
      <c r="X154" s="65"/>
      <c r="Y154" s="65"/>
      <c r="Z154" s="65"/>
      <c r="AA154" s="65"/>
      <c r="AB154" s="65"/>
      <c r="AC154" s="65"/>
      <c r="AD154" s="65"/>
      <c r="AE154" s="65"/>
      <c r="AF154" s="65"/>
      <c r="AG154" s="66"/>
      <c r="AH154" s="65"/>
      <c r="AI154" s="65">
        <f>+V154</f>
        <v>254391822</v>
      </c>
      <c r="AJ154" s="65">
        <f t="shared" si="5"/>
        <v>0</v>
      </c>
      <c r="AK154" s="18" t="s">
        <v>1826</v>
      </c>
      <c r="AL154" s="7">
        <v>2025</v>
      </c>
      <c r="AM154" s="261" t="s">
        <v>1519</v>
      </c>
      <c r="AN154" s="7"/>
      <c r="AO154" s="7"/>
      <c r="AP154" s="7"/>
      <c r="AQ154" s="263"/>
      <c r="AR154" s="7" t="s">
        <v>1852</v>
      </c>
    </row>
    <row r="155" spans="1:55" ht="14.25" hidden="1">
      <c r="A155" s="259">
        <v>1580</v>
      </c>
      <c r="B155" s="22">
        <v>2024</v>
      </c>
      <c r="C155" s="259">
        <v>1994</v>
      </c>
      <c r="D155" s="259">
        <v>1992</v>
      </c>
      <c r="E155" s="258" t="s">
        <v>1465</v>
      </c>
      <c r="F155" s="258" t="s">
        <v>1698</v>
      </c>
      <c r="G155" s="258" t="s">
        <v>1638</v>
      </c>
      <c r="H155" s="258" t="s">
        <v>57</v>
      </c>
      <c r="I155" s="258" t="s">
        <v>1504</v>
      </c>
      <c r="J155" s="258" t="s">
        <v>1507</v>
      </c>
      <c r="K155" s="258" t="s">
        <v>1508</v>
      </c>
      <c r="L155" s="258" t="s">
        <v>1735</v>
      </c>
      <c r="M155" s="258" t="s">
        <v>1737</v>
      </c>
      <c r="N155" s="258" t="s">
        <v>63</v>
      </c>
      <c r="O155" s="258" t="s">
        <v>89</v>
      </c>
      <c r="P155" s="258" t="s">
        <v>419</v>
      </c>
      <c r="Q155" s="258" t="s">
        <v>420</v>
      </c>
      <c r="R155" s="92">
        <v>329394874</v>
      </c>
      <c r="S155" s="92">
        <v>329394874</v>
      </c>
      <c r="T155" s="92">
        <v>301413287</v>
      </c>
      <c r="U155" s="65">
        <v>27981587</v>
      </c>
      <c r="V155" s="65"/>
      <c r="W155" s="65"/>
      <c r="X155" s="65"/>
      <c r="Y155" s="65"/>
      <c r="Z155" s="65"/>
      <c r="AA155" s="65"/>
      <c r="AB155" s="65"/>
      <c r="AC155" s="65"/>
      <c r="AD155" s="65"/>
      <c r="AE155" s="65"/>
      <c r="AF155" s="65"/>
      <c r="AG155" s="66"/>
      <c r="AH155" s="65"/>
      <c r="AI155" s="65"/>
      <c r="AJ155" s="65">
        <f t="shared" si="5"/>
        <v>27981587</v>
      </c>
      <c r="AK155" s="18" t="s">
        <v>1826</v>
      </c>
      <c r="AL155" s="7">
        <v>2025</v>
      </c>
      <c r="AM155" s="261" t="s">
        <v>1519</v>
      </c>
      <c r="AN155" s="7"/>
      <c r="AO155" s="7"/>
      <c r="AP155" s="1" t="s">
        <v>1857</v>
      </c>
      <c r="AQ155" s="263"/>
      <c r="AR155" s="7"/>
    </row>
    <row r="156" spans="1:55" s="134" customFormat="1" ht="126" customHeight="1">
      <c r="A156" s="274" t="s">
        <v>1604</v>
      </c>
      <c r="B156" s="267">
        <v>2024</v>
      </c>
      <c r="C156" s="274">
        <v>2189</v>
      </c>
      <c r="D156" s="274">
        <v>2028</v>
      </c>
      <c r="E156" s="275" t="s">
        <v>1699</v>
      </c>
      <c r="F156" s="275" t="s">
        <v>1700</v>
      </c>
      <c r="G156" s="275" t="s">
        <v>1638</v>
      </c>
      <c r="H156" s="258" t="s">
        <v>57</v>
      </c>
      <c r="I156" s="275" t="s">
        <v>1504</v>
      </c>
      <c r="J156" s="275" t="s">
        <v>1505</v>
      </c>
      <c r="K156" s="275" t="s">
        <v>1506</v>
      </c>
      <c r="L156" s="258" t="s">
        <v>1736</v>
      </c>
      <c r="M156" s="275" t="s">
        <v>1740</v>
      </c>
      <c r="N156" s="275" t="s">
        <v>361</v>
      </c>
      <c r="O156" s="275" t="s">
        <v>89</v>
      </c>
      <c r="P156" s="275" t="s">
        <v>1823</v>
      </c>
      <c r="Q156" s="275" t="s">
        <v>1431</v>
      </c>
      <c r="R156" s="66">
        <v>7583632</v>
      </c>
      <c r="S156" s="66">
        <v>7583632</v>
      </c>
      <c r="T156" s="66">
        <v>966679</v>
      </c>
      <c r="U156" s="65">
        <v>6616953</v>
      </c>
      <c r="V156" s="65"/>
      <c r="W156" s="65"/>
      <c r="X156" s="65"/>
      <c r="Y156" s="65"/>
      <c r="Z156" s="65"/>
      <c r="AA156" s="65"/>
      <c r="AB156" s="65"/>
      <c r="AC156" s="65"/>
      <c r="AD156" s="65"/>
      <c r="AE156" s="65"/>
      <c r="AF156" s="65"/>
      <c r="AG156" s="66"/>
      <c r="AH156" s="65"/>
      <c r="AI156" s="65"/>
      <c r="AJ156" s="65">
        <f t="shared" si="5"/>
        <v>6616953</v>
      </c>
      <c r="AK156" s="269" t="s">
        <v>1826</v>
      </c>
      <c r="AL156" s="270">
        <v>2025</v>
      </c>
      <c r="AM156" s="275" t="s">
        <v>1519</v>
      </c>
      <c r="AN156" s="7"/>
      <c r="AO156" s="7"/>
      <c r="AP156" s="134" t="s">
        <v>1859</v>
      </c>
      <c r="AQ156" s="272" t="s">
        <v>1861</v>
      </c>
      <c r="AR156" s="273" t="s">
        <v>1875</v>
      </c>
      <c r="AS156" s="273" t="s">
        <v>1881</v>
      </c>
      <c r="AT156" s="273" t="s">
        <v>1893</v>
      </c>
      <c r="AU156" s="273" t="s">
        <v>1902</v>
      </c>
      <c r="AV156" s="273" t="s">
        <v>1908</v>
      </c>
      <c r="AW156" s="273" t="s">
        <v>1919</v>
      </c>
      <c r="AX156" s="273" t="s">
        <v>1923</v>
      </c>
      <c r="AY156" s="273" t="s">
        <v>1934</v>
      </c>
      <c r="AZ156" s="273" t="s">
        <v>1939</v>
      </c>
      <c r="BA156" s="273" t="s">
        <v>1946</v>
      </c>
      <c r="BB156" s="270" t="s">
        <v>1931</v>
      </c>
      <c r="BC156" s="270"/>
    </row>
    <row r="157" spans="1:55" ht="14.25" hidden="1">
      <c r="A157" s="259">
        <v>1721</v>
      </c>
      <c r="B157" s="22">
        <v>2024</v>
      </c>
      <c r="C157" s="259">
        <v>1987</v>
      </c>
      <c r="D157" s="259">
        <v>2190</v>
      </c>
      <c r="E157" s="258" t="s">
        <v>1701</v>
      </c>
      <c r="F157" s="258" t="s">
        <v>1620</v>
      </c>
      <c r="G157" s="258" t="s">
        <v>1621</v>
      </c>
      <c r="H157" s="258" t="s">
        <v>1498</v>
      </c>
      <c r="I157" s="258" t="s">
        <v>1499</v>
      </c>
      <c r="J157" s="258" t="s">
        <v>876</v>
      </c>
      <c r="K157" s="258" t="s">
        <v>877</v>
      </c>
      <c r="L157" s="258" t="s">
        <v>1719</v>
      </c>
      <c r="M157" s="258" t="s">
        <v>1738</v>
      </c>
      <c r="N157" s="258" t="s">
        <v>63</v>
      </c>
      <c r="O157" s="258" t="s">
        <v>64</v>
      </c>
      <c r="P157" s="258" t="s">
        <v>1824</v>
      </c>
      <c r="Q157" s="258" t="s">
        <v>1825</v>
      </c>
      <c r="R157" s="92">
        <v>2541667</v>
      </c>
      <c r="S157" s="92">
        <v>2541667</v>
      </c>
      <c r="T157" s="92">
        <v>0</v>
      </c>
      <c r="U157" s="65">
        <v>2541667</v>
      </c>
      <c r="V157" s="65"/>
      <c r="W157" s="65"/>
      <c r="X157" s="65"/>
      <c r="Y157" s="65"/>
      <c r="Z157" s="65"/>
      <c r="AA157" s="65"/>
      <c r="AB157" s="65"/>
      <c r="AC157" s="65"/>
      <c r="AD157" s="65"/>
      <c r="AE157" s="65"/>
      <c r="AF157" s="65"/>
      <c r="AG157" s="66"/>
      <c r="AH157" s="65"/>
      <c r="AI157" s="65"/>
      <c r="AJ157" s="65">
        <f t="shared" ref="AJ157" si="6">+U157-AH157-AI157</f>
        <v>2541667</v>
      </c>
      <c r="AK157" s="18" t="s">
        <v>1828</v>
      </c>
      <c r="AL157" s="7">
        <v>2025</v>
      </c>
      <c r="AM157" s="258" t="s">
        <v>1519</v>
      </c>
      <c r="AN157" s="7"/>
      <c r="AO157" s="7"/>
      <c r="AP157" s="7"/>
      <c r="AR157" s="7"/>
    </row>
    <row r="158" spans="1:55" hidden="1">
      <c r="A158" s="210"/>
      <c r="C158" s="210"/>
      <c r="D158" s="210"/>
      <c r="E158" s="210"/>
      <c r="F158" s="210"/>
      <c r="G158" s="210"/>
      <c r="H158" s="210"/>
      <c r="I158" s="210"/>
      <c r="J158" s="210"/>
      <c r="K158" s="210"/>
      <c r="L158" s="210"/>
      <c r="M158" s="210"/>
      <c r="N158" s="210"/>
      <c r="O158" s="210"/>
      <c r="P158" s="210"/>
      <c r="Q158" s="210"/>
      <c r="R158" s="255"/>
      <c r="S158" s="255"/>
      <c r="T158" s="255"/>
      <c r="U158" s="212"/>
      <c r="V158" s="212"/>
      <c r="W158" s="212"/>
      <c r="X158" s="212"/>
      <c r="Y158" s="212"/>
      <c r="Z158" s="212"/>
      <c r="AA158" s="212"/>
      <c r="AB158" s="212"/>
      <c r="AC158" s="212"/>
      <c r="AD158" s="212"/>
      <c r="AE158" s="212"/>
      <c r="AF158" s="212"/>
      <c r="AG158" s="256"/>
      <c r="AH158" s="212"/>
      <c r="AI158" s="212"/>
      <c r="AJ158" s="212"/>
      <c r="AK158" s="210"/>
      <c r="AM158" s="257"/>
      <c r="AR158" s="16"/>
    </row>
    <row r="159" spans="1:55" ht="19.899999999999999" customHeight="1">
      <c r="A159" s="210"/>
      <c r="C159" s="211"/>
      <c r="D159" s="211"/>
      <c r="E159" s="210"/>
      <c r="F159" s="210"/>
      <c r="G159" s="210"/>
      <c r="H159" s="42"/>
      <c r="I159" s="42"/>
      <c r="J159" s="42"/>
      <c r="K159" s="210"/>
      <c r="L159" s="42"/>
      <c r="M159" s="42"/>
      <c r="N159" s="42"/>
      <c r="O159" s="210"/>
      <c r="P159" s="211"/>
      <c r="Q159" s="210"/>
      <c r="R159" s="251"/>
      <c r="S159" s="251"/>
      <c r="T159" s="251"/>
      <c r="U159" s="212"/>
      <c r="V159" s="212"/>
      <c r="W159" s="212"/>
      <c r="X159" s="212"/>
      <c r="Y159" s="212"/>
      <c r="Z159" s="212"/>
      <c r="AA159" s="212"/>
      <c r="AB159" s="212"/>
      <c r="AC159" s="212"/>
      <c r="AD159" s="212"/>
      <c r="AE159" s="212"/>
      <c r="AF159" s="212"/>
      <c r="AG159" s="247"/>
      <c r="AH159" s="212"/>
      <c r="AI159" s="212"/>
      <c r="AJ159" s="212"/>
      <c r="AR159" s="7"/>
    </row>
    <row r="160" spans="1:55" ht="14.25">
      <c r="A160" s="210"/>
      <c r="C160" s="211"/>
      <c r="D160" s="211"/>
      <c r="E160" s="210"/>
      <c r="F160" s="210"/>
      <c r="G160" s="210"/>
      <c r="H160" s="42"/>
      <c r="I160" s="42"/>
      <c r="J160" s="42"/>
      <c r="K160" s="210"/>
      <c r="L160" s="42"/>
      <c r="M160" s="42"/>
      <c r="N160" s="42"/>
      <c r="O160" s="210"/>
      <c r="P160" s="211"/>
      <c r="Q160" s="210"/>
      <c r="R160" s="251"/>
      <c r="S160" s="251"/>
      <c r="T160" s="251"/>
      <c r="U160" s="212"/>
      <c r="V160" s="212"/>
      <c r="W160" s="212"/>
      <c r="X160" s="212"/>
      <c r="Y160" s="212"/>
      <c r="Z160" s="212"/>
      <c r="AA160" s="212"/>
      <c r="AB160" s="212"/>
      <c r="AC160" s="212"/>
      <c r="AD160" s="212"/>
      <c r="AE160" s="212"/>
      <c r="AF160" s="212"/>
      <c r="AG160" s="212"/>
      <c r="AH160" s="212"/>
      <c r="AI160" s="212"/>
      <c r="AJ160" s="212"/>
    </row>
    <row r="161" spans="1:36" ht="14.25">
      <c r="A161" s="210"/>
      <c r="C161" s="211"/>
      <c r="D161" s="211"/>
      <c r="E161" s="210"/>
      <c r="F161" s="210"/>
      <c r="G161" s="210"/>
      <c r="H161" s="42"/>
      <c r="I161" s="42"/>
      <c r="J161" s="42"/>
      <c r="K161" s="210"/>
      <c r="L161" s="42"/>
      <c r="M161" s="42"/>
      <c r="N161" s="42"/>
      <c r="O161" s="210"/>
      <c r="P161" s="211"/>
      <c r="Q161" s="210"/>
      <c r="R161" s="251"/>
      <c r="S161" s="251"/>
      <c r="T161" s="251"/>
      <c r="U161" s="212">
        <f>SUBTOTAL(9,U6:U160)</f>
        <v>29445763</v>
      </c>
      <c r="V161" s="212">
        <f t="shared" ref="V161:AJ161" si="7">SUBTOTAL(9,V6:V160)</f>
        <v>0</v>
      </c>
      <c r="W161" s="212">
        <f t="shared" si="7"/>
        <v>0</v>
      </c>
      <c r="X161" s="212">
        <f t="shared" si="7"/>
        <v>0</v>
      </c>
      <c r="Y161" s="212">
        <f t="shared" si="7"/>
        <v>0</v>
      </c>
      <c r="Z161" s="212">
        <f t="shared" si="7"/>
        <v>0</v>
      </c>
      <c r="AA161" s="212">
        <f t="shared" si="7"/>
        <v>0</v>
      </c>
      <c r="AB161" s="212">
        <f t="shared" si="7"/>
        <v>0</v>
      </c>
      <c r="AC161" s="212">
        <f t="shared" si="7"/>
        <v>0</v>
      </c>
      <c r="AD161" s="212">
        <f t="shared" si="7"/>
        <v>0</v>
      </c>
      <c r="AE161" s="212">
        <f t="shared" si="7"/>
        <v>0</v>
      </c>
      <c r="AF161" s="212">
        <f t="shared" si="7"/>
        <v>0</v>
      </c>
      <c r="AG161" s="212">
        <f t="shared" si="7"/>
        <v>0</v>
      </c>
      <c r="AH161" s="212">
        <f t="shared" si="7"/>
        <v>0</v>
      </c>
      <c r="AI161" s="212">
        <f t="shared" si="7"/>
        <v>0</v>
      </c>
      <c r="AJ161" s="212">
        <f t="shared" si="7"/>
        <v>29445763</v>
      </c>
    </row>
    <row r="162" spans="1:36" ht="14.25">
      <c r="A162" s="210"/>
      <c r="C162" s="211"/>
      <c r="D162" s="211"/>
      <c r="E162" s="210"/>
      <c r="F162" s="210"/>
      <c r="G162" s="210"/>
      <c r="H162" s="42"/>
      <c r="I162" s="42"/>
      <c r="J162" s="42"/>
      <c r="K162" s="210"/>
      <c r="L162" s="42"/>
      <c r="M162" s="42"/>
      <c r="N162" s="42"/>
      <c r="O162" s="210"/>
      <c r="P162" s="211"/>
      <c r="Q162" s="210"/>
      <c r="R162" s="251"/>
      <c r="S162" s="251"/>
      <c r="T162" s="251"/>
      <c r="U162" s="212"/>
      <c r="V162" s="212"/>
      <c r="W162" s="212"/>
      <c r="X162" s="212"/>
      <c r="Y162" s="212"/>
      <c r="Z162" s="212"/>
      <c r="AA162" s="212"/>
      <c r="AB162" s="212"/>
      <c r="AC162" s="212"/>
      <c r="AD162" s="212"/>
      <c r="AE162" s="212"/>
      <c r="AF162" s="212"/>
      <c r="AG162" s="212"/>
      <c r="AH162" s="212"/>
      <c r="AI162" s="212"/>
      <c r="AJ162" s="212"/>
    </row>
  </sheetData>
  <autoFilter ref="A5:AR159" xr:uid="{AD171B4C-2E3B-4887-B394-A93D23E379F5}">
    <filterColumn colId="36">
      <filters>
        <filter val="Subsecretaría Corporativa"/>
      </filters>
    </filterColumn>
    <filterColumn colId="41">
      <filters>
        <filter val="Oficina de Tecnología y Trasformacion Digital"/>
      </filters>
    </filterColumn>
    <sortState xmlns:xlrd2="http://schemas.microsoft.com/office/spreadsheetml/2017/richdata2" ref="A56:AR156">
      <sortCondition ref="B5:B17"/>
    </sortState>
  </autoFilter>
  <mergeCells count="5">
    <mergeCell ref="A1:AR1"/>
    <mergeCell ref="A2:AR2"/>
    <mergeCell ref="A3:AR3"/>
    <mergeCell ref="BB92:BC92"/>
    <mergeCell ref="BB94:BC94"/>
  </mergeCells>
  <phoneticPr fontId="8" type="noConversion"/>
  <conditionalFormatting sqref="A6:A157">
    <cfRule type="duplicateValues" dxfId="2" priority="2"/>
  </conditionalFormatting>
  <conditionalFormatting sqref="P1:P1048576">
    <cfRule type="duplicateValues" dxfId="1" priority="3"/>
  </conditionalFormatting>
  <conditionalFormatting sqref="Q6:Q157">
    <cfRule type="duplicateValues" dxfId="0" priority="1"/>
  </conditionalFormatting>
  <dataValidations count="2">
    <dataValidation type="list" allowBlank="1" showInputMessage="1" showErrorMessage="1" sqref="AN79:AN90 AN6:AN55 AN57:AN75" xr:uid="{8E1E0885-F314-4824-B747-81D491D84B8A}">
      <formula1>$BC$6:$BC$14</formula1>
    </dataValidation>
    <dataValidation type="list" allowBlank="1" showInputMessage="1" showErrorMessage="1" sqref="AN56 AN76:AN78 AN91:AN158" xr:uid="{27AB5541-BB69-4757-899D-58CF6B1B4653}">
      <formula1>$BB$6:$BB$14</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01DD-EC36-4860-9194-33E8B52CFC0A}">
  <dimension ref="A1:AX45"/>
  <sheetViews>
    <sheetView workbookViewId="0">
      <selection activeCell="A2" sqref="A2"/>
    </sheetView>
  </sheetViews>
  <sheetFormatPr baseColWidth="10" defaultColWidth="9.1328125" defaultRowHeight="14.25"/>
  <cols>
    <col min="1" max="1" width="11" style="42" bestFit="1" customWidth="1"/>
    <col min="2" max="2" width="9" style="42" bestFit="1" customWidth="1"/>
    <col min="3" max="3" width="15" style="42" bestFit="1" customWidth="1"/>
    <col min="4" max="4" width="13" style="42" bestFit="1" customWidth="1"/>
    <col min="5" max="5" width="15" style="42" bestFit="1" customWidth="1"/>
    <col min="6" max="7" width="13" style="42" bestFit="1" customWidth="1"/>
    <col min="8" max="8" width="59" style="42" bestFit="1" customWidth="1"/>
    <col min="9" max="9" width="16" style="42" bestFit="1" customWidth="1"/>
    <col min="10" max="10" width="15" style="42" bestFit="1" customWidth="1"/>
    <col min="11" max="11" width="13" style="42" bestFit="1" customWidth="1"/>
    <col min="12" max="12" width="7" style="42" bestFit="1" customWidth="1"/>
    <col min="13" max="13" width="12" style="42" bestFit="1" customWidth="1"/>
    <col min="14" max="14" width="26" style="42" bestFit="1" customWidth="1"/>
    <col min="15" max="16" width="15" style="42" bestFit="1" customWidth="1"/>
    <col min="17" max="17" width="30.6640625" style="42" customWidth="1"/>
    <col min="18" max="18" width="24" style="42" bestFit="1" customWidth="1"/>
    <col min="19" max="19" width="159" style="42" bestFit="1" customWidth="1"/>
    <col min="20" max="20" width="12" style="42" bestFit="1" customWidth="1"/>
    <col min="21" max="21" width="37" style="42" bestFit="1" customWidth="1"/>
    <col min="22" max="22" width="23" style="42" bestFit="1" customWidth="1"/>
    <col min="23" max="23" width="124" style="42" bestFit="1" customWidth="1"/>
    <col min="24" max="24" width="26" style="42" bestFit="1" customWidth="1"/>
    <col min="25" max="25" width="7" style="42" bestFit="1" customWidth="1"/>
    <col min="26" max="26" width="52" style="42" bestFit="1" customWidth="1"/>
    <col min="27" max="27" width="14" style="42" bestFit="1" customWidth="1"/>
    <col min="28" max="28" width="62" style="42" bestFit="1" customWidth="1"/>
    <col min="29" max="29" width="17" style="42" bestFit="1" customWidth="1"/>
    <col min="30" max="30" width="6" style="42" bestFit="1" customWidth="1"/>
    <col min="31" max="31" width="21" style="42" bestFit="1" customWidth="1"/>
    <col min="32" max="32" width="74" style="42" bestFit="1" customWidth="1"/>
    <col min="33" max="33" width="16" style="42" bestFit="1" customWidth="1"/>
    <col min="34" max="34" width="30" style="42" bestFit="1" customWidth="1"/>
    <col min="35" max="35" width="16" style="42" bestFit="1" customWidth="1"/>
    <col min="36" max="36" width="30" style="42" bestFit="1" customWidth="1"/>
    <col min="37" max="37" width="13" style="42" bestFit="1" customWidth="1"/>
    <col min="38" max="38" width="12" style="42" bestFit="1" customWidth="1"/>
    <col min="39" max="39" width="13" style="42" bestFit="1" customWidth="1"/>
    <col min="40" max="40" width="12" style="42" bestFit="1" customWidth="1"/>
    <col min="41" max="41" width="12.6640625" style="42" bestFit="1" customWidth="1"/>
    <col min="42" max="42" width="19" style="42" bestFit="1" customWidth="1"/>
    <col min="43" max="43" width="17" style="42" customWidth="1"/>
    <col min="44" max="44" width="20" style="42" bestFit="1" customWidth="1"/>
    <col min="45" max="45" width="10" style="42" bestFit="1" customWidth="1"/>
    <col min="46" max="46" width="20" style="42" bestFit="1" customWidth="1"/>
    <col min="47" max="47" width="10.86328125" style="42" customWidth="1"/>
    <col min="48" max="48" width="18" style="42" bestFit="1" customWidth="1"/>
    <col min="49" max="49" width="9.1328125" style="42"/>
    <col min="50" max="50" width="24" style="42" bestFit="1" customWidth="1"/>
    <col min="51" max="16384" width="9.1328125" style="42"/>
  </cols>
  <sheetData>
    <row r="1" spans="1:50" ht="57">
      <c r="A1" s="213" t="s">
        <v>1076</v>
      </c>
      <c r="B1" s="213" t="s">
        <v>1077</v>
      </c>
      <c r="C1" s="213" t="s">
        <v>1078</v>
      </c>
      <c r="D1" s="213" t="s">
        <v>1079</v>
      </c>
      <c r="E1" s="213" t="s">
        <v>1080</v>
      </c>
      <c r="F1" s="214" t="s">
        <v>1081</v>
      </c>
      <c r="G1" s="214" t="s">
        <v>1082</v>
      </c>
      <c r="H1" s="213" t="s">
        <v>1083</v>
      </c>
      <c r="I1" s="213" t="s">
        <v>23</v>
      </c>
      <c r="J1" s="213" t="s">
        <v>1078</v>
      </c>
      <c r="K1" s="213" t="s">
        <v>1079</v>
      </c>
      <c r="L1" s="213" t="s">
        <v>1084</v>
      </c>
      <c r="M1" s="213" t="s">
        <v>1085</v>
      </c>
      <c r="N1" s="213" t="s">
        <v>36</v>
      </c>
      <c r="O1" s="213" t="s">
        <v>25</v>
      </c>
      <c r="P1" s="213" t="s">
        <v>26</v>
      </c>
      <c r="Q1" s="213" t="s">
        <v>27</v>
      </c>
      <c r="R1" s="213" t="s">
        <v>28</v>
      </c>
      <c r="S1" s="213" t="s">
        <v>29</v>
      </c>
      <c r="T1" s="213" t="s">
        <v>30</v>
      </c>
      <c r="U1" s="213" t="s">
        <v>31</v>
      </c>
      <c r="V1" s="213" t="s">
        <v>32</v>
      </c>
      <c r="W1" s="213" t="s">
        <v>33</v>
      </c>
      <c r="X1" s="213" t="s">
        <v>34</v>
      </c>
      <c r="Y1" s="213" t="s">
        <v>1086</v>
      </c>
      <c r="Z1" s="213" t="s">
        <v>35</v>
      </c>
      <c r="AA1" s="214" t="s">
        <v>1087</v>
      </c>
      <c r="AB1" s="213" t="s">
        <v>36</v>
      </c>
      <c r="AC1" s="213" t="s">
        <v>1088</v>
      </c>
      <c r="AD1" s="214" t="s">
        <v>37</v>
      </c>
      <c r="AE1" s="213" t="s">
        <v>38</v>
      </c>
      <c r="AF1" s="213" t="s">
        <v>39</v>
      </c>
      <c r="AG1" s="213" t="s">
        <v>1089</v>
      </c>
      <c r="AH1" s="213" t="s">
        <v>1090</v>
      </c>
      <c r="AI1" s="213" t="s">
        <v>1091</v>
      </c>
      <c r="AJ1" s="213" t="s">
        <v>1092</v>
      </c>
      <c r="AK1" s="214" t="s">
        <v>1093</v>
      </c>
      <c r="AL1" s="213" t="s">
        <v>40</v>
      </c>
      <c r="AM1" s="213" t="s">
        <v>1094</v>
      </c>
      <c r="AN1" s="213" t="s">
        <v>1095</v>
      </c>
      <c r="AO1" s="213" t="s">
        <v>41</v>
      </c>
      <c r="AP1" s="213" t="s">
        <v>42</v>
      </c>
      <c r="AQ1" s="214" t="s">
        <v>1096</v>
      </c>
      <c r="AR1" s="213" t="s">
        <v>1097</v>
      </c>
      <c r="AS1" s="214" t="s">
        <v>1098</v>
      </c>
      <c r="AT1" s="213" t="s">
        <v>1099</v>
      </c>
      <c r="AU1" s="214" t="s">
        <v>1100</v>
      </c>
      <c r="AV1" s="213" t="s">
        <v>1101</v>
      </c>
      <c r="AW1" s="213" t="s">
        <v>1102</v>
      </c>
      <c r="AX1" s="213" t="s">
        <v>28</v>
      </c>
    </row>
    <row r="2" spans="1:50">
      <c r="A2" s="42" t="s">
        <v>1103</v>
      </c>
      <c r="B2" s="42" t="s">
        <v>1104</v>
      </c>
      <c r="C2" s="215">
        <v>44927</v>
      </c>
      <c r="D2" s="215">
        <v>45291</v>
      </c>
      <c r="E2" s="42" t="s">
        <v>1105</v>
      </c>
      <c r="F2" s="215">
        <v>44927</v>
      </c>
      <c r="G2" s="42" t="s">
        <v>1106</v>
      </c>
      <c r="H2" s="42" t="s">
        <v>1107</v>
      </c>
      <c r="I2" s="42" t="s">
        <v>870</v>
      </c>
      <c r="J2" s="215">
        <v>44575</v>
      </c>
      <c r="K2" s="215">
        <v>44924</v>
      </c>
      <c r="L2" s="42" t="s">
        <v>1108</v>
      </c>
      <c r="M2" s="42" t="s">
        <v>1109</v>
      </c>
      <c r="N2" s="42" t="s">
        <v>1110</v>
      </c>
      <c r="O2" s="42" t="s">
        <v>871</v>
      </c>
      <c r="P2" s="42" t="s">
        <v>872</v>
      </c>
      <c r="Q2" s="42" t="s">
        <v>873</v>
      </c>
      <c r="R2" s="42" t="s">
        <v>874</v>
      </c>
      <c r="S2" s="42" t="s">
        <v>875</v>
      </c>
      <c r="T2" s="42" t="s">
        <v>57</v>
      </c>
      <c r="U2" s="42" t="s">
        <v>58</v>
      </c>
      <c r="V2" s="42" t="s">
        <v>876</v>
      </c>
      <c r="W2" s="42" t="s">
        <v>877</v>
      </c>
      <c r="X2" s="42" t="s">
        <v>878</v>
      </c>
      <c r="Y2" s="42" t="s">
        <v>1111</v>
      </c>
      <c r="Z2" s="42" t="s">
        <v>879</v>
      </c>
      <c r="AA2" s="42" t="s">
        <v>1112</v>
      </c>
      <c r="AB2" s="42" t="s">
        <v>63</v>
      </c>
      <c r="AC2" s="42" t="s">
        <v>1113</v>
      </c>
      <c r="AD2" s="42" t="s">
        <v>64</v>
      </c>
      <c r="AE2" s="42" t="s">
        <v>1114</v>
      </c>
      <c r="AF2" s="42" t="s">
        <v>880</v>
      </c>
      <c r="AG2" s="42" t="s">
        <v>1115</v>
      </c>
      <c r="AH2" s="42" t="s">
        <v>1116</v>
      </c>
      <c r="AI2" s="42" t="s">
        <v>1117</v>
      </c>
      <c r="AJ2" s="42" t="s">
        <v>1118</v>
      </c>
      <c r="AK2" s="42" t="s">
        <v>1119</v>
      </c>
      <c r="AL2" s="216">
        <v>206000</v>
      </c>
      <c r="AM2" s="216">
        <v>0</v>
      </c>
      <c r="AN2" s="216">
        <v>0</v>
      </c>
      <c r="AO2" s="216">
        <v>206000</v>
      </c>
      <c r="AP2" s="216">
        <v>0</v>
      </c>
      <c r="AQ2" s="216">
        <v>206000</v>
      </c>
      <c r="AR2" s="42" t="s">
        <v>1120</v>
      </c>
      <c r="AS2" s="42" t="s">
        <v>1104</v>
      </c>
      <c r="AT2" s="42" t="s">
        <v>1121</v>
      </c>
      <c r="AU2" s="42" t="s">
        <v>1104</v>
      </c>
      <c r="AV2" s="215">
        <v>44927</v>
      </c>
      <c r="AW2" s="42" t="str">
        <f>+VLOOKUP(R2,'[1]base de datos'!A$2:C$63,3,0)</f>
        <v>Subsecretaría de Gestión Financiera</v>
      </c>
      <c r="AX2" s="42" t="s">
        <v>874</v>
      </c>
    </row>
    <row r="3" spans="1:50">
      <c r="A3" s="42" t="s">
        <v>1103</v>
      </c>
      <c r="B3" s="42" t="s">
        <v>1104</v>
      </c>
      <c r="C3" s="215">
        <v>44927</v>
      </c>
      <c r="D3" s="215">
        <v>45291</v>
      </c>
      <c r="E3" s="42" t="s">
        <v>1105</v>
      </c>
      <c r="F3" s="215">
        <v>44927</v>
      </c>
      <c r="G3" s="42" t="s">
        <v>1106</v>
      </c>
      <c r="H3" s="42" t="s">
        <v>1107</v>
      </c>
      <c r="I3" s="42" t="s">
        <v>881</v>
      </c>
      <c r="J3" s="215">
        <v>44754</v>
      </c>
      <c r="K3" s="215">
        <v>44926</v>
      </c>
      <c r="L3" s="42" t="s">
        <v>1122</v>
      </c>
      <c r="M3" s="42" t="s">
        <v>1109</v>
      </c>
      <c r="N3" s="42" t="s">
        <v>1110</v>
      </c>
      <c r="O3" s="42" t="s">
        <v>882</v>
      </c>
      <c r="P3" s="42" t="s">
        <v>883</v>
      </c>
      <c r="Q3" s="42" t="s">
        <v>884</v>
      </c>
      <c r="R3" s="42" t="s">
        <v>874</v>
      </c>
      <c r="S3" s="42" t="s">
        <v>875</v>
      </c>
      <c r="T3" s="42" t="s">
        <v>57</v>
      </c>
      <c r="U3" s="42" t="s">
        <v>58</v>
      </c>
      <c r="V3" s="42" t="s">
        <v>876</v>
      </c>
      <c r="W3" s="42" t="s">
        <v>877</v>
      </c>
      <c r="X3" s="42" t="s">
        <v>878</v>
      </c>
      <c r="Y3" s="42" t="s">
        <v>1111</v>
      </c>
      <c r="Z3" s="42" t="s">
        <v>879</v>
      </c>
      <c r="AA3" s="42" t="s">
        <v>1112</v>
      </c>
      <c r="AB3" s="42" t="s">
        <v>63</v>
      </c>
      <c r="AC3" s="42" t="s">
        <v>1123</v>
      </c>
      <c r="AD3" s="42" t="s">
        <v>64</v>
      </c>
      <c r="AE3" s="42" t="s">
        <v>1124</v>
      </c>
      <c r="AF3" s="42" t="s">
        <v>885</v>
      </c>
      <c r="AG3" s="42" t="s">
        <v>1115</v>
      </c>
      <c r="AH3" s="42" t="s">
        <v>1116</v>
      </c>
      <c r="AI3" s="42" t="s">
        <v>1117</v>
      </c>
      <c r="AJ3" s="42" t="s">
        <v>1118</v>
      </c>
      <c r="AK3" s="42" t="s">
        <v>1119</v>
      </c>
      <c r="AL3" s="216">
        <v>772500</v>
      </c>
      <c r="AM3" s="216">
        <v>0</v>
      </c>
      <c r="AN3" s="216">
        <v>0</v>
      </c>
      <c r="AO3" s="216">
        <v>772500</v>
      </c>
      <c r="AP3" s="216">
        <v>0</v>
      </c>
      <c r="AQ3" s="216">
        <v>772500</v>
      </c>
      <c r="AR3" s="42" t="s">
        <v>1125</v>
      </c>
      <c r="AS3" s="42" t="s">
        <v>1104</v>
      </c>
      <c r="AT3" s="42" t="s">
        <v>1126</v>
      </c>
      <c r="AU3" s="42" t="s">
        <v>1104</v>
      </c>
      <c r="AV3" s="215">
        <v>44927</v>
      </c>
      <c r="AW3" s="42" t="str">
        <f>+VLOOKUP(R3,'[1]base de datos'!A$2:C$63,3,0)</f>
        <v>Subsecretaría de Gestión Financiera</v>
      </c>
      <c r="AX3" s="42" t="s">
        <v>874</v>
      </c>
    </row>
    <row r="4" spans="1:50">
      <c r="A4" s="42" t="s">
        <v>1103</v>
      </c>
      <c r="B4" s="42" t="s">
        <v>1104</v>
      </c>
      <c r="C4" s="215">
        <v>44927</v>
      </c>
      <c r="D4" s="215">
        <v>45291</v>
      </c>
      <c r="E4" s="42" t="s">
        <v>1105</v>
      </c>
      <c r="F4" s="215">
        <v>44927</v>
      </c>
      <c r="G4" s="42" t="s">
        <v>1127</v>
      </c>
      <c r="H4" s="42" t="s">
        <v>1128</v>
      </c>
      <c r="I4" s="42" t="s">
        <v>730</v>
      </c>
      <c r="J4" s="215">
        <v>44748</v>
      </c>
      <c r="K4" s="215">
        <v>44926</v>
      </c>
      <c r="L4" s="42" t="s">
        <v>1129</v>
      </c>
      <c r="M4" s="42" t="s">
        <v>1109</v>
      </c>
      <c r="N4" s="42" t="s">
        <v>1110</v>
      </c>
      <c r="O4" s="42" t="s">
        <v>886</v>
      </c>
      <c r="P4" s="42" t="s">
        <v>887</v>
      </c>
      <c r="Q4" s="42" t="s">
        <v>888</v>
      </c>
      <c r="R4" s="42" t="s">
        <v>889</v>
      </c>
      <c r="S4" s="42" t="s">
        <v>471</v>
      </c>
      <c r="T4" s="42" t="s">
        <v>472</v>
      </c>
      <c r="U4" s="42" t="s">
        <v>473</v>
      </c>
      <c r="V4" s="42" t="s">
        <v>890</v>
      </c>
      <c r="W4" s="42" t="s">
        <v>891</v>
      </c>
      <c r="X4" s="42" t="s">
        <v>892</v>
      </c>
      <c r="Y4" s="42" t="s">
        <v>1111</v>
      </c>
      <c r="Z4" s="42" t="s">
        <v>700</v>
      </c>
      <c r="AA4" s="42" t="s">
        <v>1130</v>
      </c>
      <c r="AB4" s="42" t="s">
        <v>165</v>
      </c>
      <c r="AC4" s="42" t="s">
        <v>1131</v>
      </c>
      <c r="AD4" s="42" t="s">
        <v>89</v>
      </c>
      <c r="AE4" s="42" t="s">
        <v>736</v>
      </c>
      <c r="AF4" s="42" t="s">
        <v>737</v>
      </c>
      <c r="AG4" s="42" t="s">
        <v>1115</v>
      </c>
      <c r="AH4" s="42" t="s">
        <v>1116</v>
      </c>
      <c r="AI4" s="42" t="s">
        <v>1132</v>
      </c>
      <c r="AJ4" s="42" t="s">
        <v>1133</v>
      </c>
      <c r="AK4" s="42" t="s">
        <v>1119</v>
      </c>
      <c r="AL4" s="216">
        <v>28775553</v>
      </c>
      <c r="AM4" s="216">
        <v>0</v>
      </c>
      <c r="AN4" s="216">
        <v>0</v>
      </c>
      <c r="AO4" s="216">
        <v>28775553</v>
      </c>
      <c r="AP4" s="216">
        <v>0</v>
      </c>
      <c r="AQ4" s="216">
        <v>28775553</v>
      </c>
      <c r="AR4" s="42" t="s">
        <v>1134</v>
      </c>
      <c r="AS4" s="42" t="s">
        <v>1104</v>
      </c>
      <c r="AT4" s="42" t="s">
        <v>1135</v>
      </c>
      <c r="AU4" s="42" t="s">
        <v>1104</v>
      </c>
      <c r="AV4" s="215">
        <v>44927</v>
      </c>
      <c r="AW4" s="42" t="str">
        <f>+VLOOKUP(R4,'[1]base de datos'!A$2:C$63,3,0)</f>
        <v>Subsecretaría de Coordinacion Operativa</v>
      </c>
      <c r="AX4" s="42" t="s">
        <v>889</v>
      </c>
    </row>
    <row r="5" spans="1:50">
      <c r="A5" s="42" t="s">
        <v>1103</v>
      </c>
      <c r="B5" s="42" t="s">
        <v>1104</v>
      </c>
      <c r="C5" s="215">
        <v>44927</v>
      </c>
      <c r="D5" s="215">
        <v>45291</v>
      </c>
      <c r="E5" s="42" t="s">
        <v>1105</v>
      </c>
      <c r="F5" s="215">
        <v>44927</v>
      </c>
      <c r="G5" s="42" t="s">
        <v>1127</v>
      </c>
      <c r="H5" s="42" t="s">
        <v>1128</v>
      </c>
      <c r="I5" s="42" t="s">
        <v>894</v>
      </c>
      <c r="J5" s="215">
        <v>44782</v>
      </c>
      <c r="K5" s="215">
        <v>44926</v>
      </c>
      <c r="L5" s="42" t="s">
        <v>1136</v>
      </c>
      <c r="M5" s="42" t="s">
        <v>1109</v>
      </c>
      <c r="N5" s="42" t="s">
        <v>1110</v>
      </c>
      <c r="O5" s="42" t="s">
        <v>895</v>
      </c>
      <c r="P5" s="42" t="s">
        <v>896</v>
      </c>
      <c r="Q5" s="42" t="s">
        <v>897</v>
      </c>
      <c r="R5" s="42" t="s">
        <v>889</v>
      </c>
      <c r="S5" s="42" t="s">
        <v>471</v>
      </c>
      <c r="T5" s="42" t="s">
        <v>734</v>
      </c>
      <c r="U5" s="42" t="s">
        <v>735</v>
      </c>
      <c r="V5" s="42" t="s">
        <v>890</v>
      </c>
      <c r="W5" s="42" t="s">
        <v>891</v>
      </c>
      <c r="X5" s="42" t="s">
        <v>898</v>
      </c>
      <c r="Y5" s="42" t="s">
        <v>1111</v>
      </c>
      <c r="Z5" s="42" t="s">
        <v>700</v>
      </c>
      <c r="AA5" s="42" t="s">
        <v>1137</v>
      </c>
      <c r="AB5" s="42" t="s">
        <v>184</v>
      </c>
      <c r="AC5" s="42" t="s">
        <v>1138</v>
      </c>
      <c r="AD5" s="42" t="s">
        <v>89</v>
      </c>
      <c r="AE5" s="42" t="s">
        <v>1139</v>
      </c>
      <c r="AF5" s="42" t="s">
        <v>899</v>
      </c>
      <c r="AG5" s="42" t="s">
        <v>1115</v>
      </c>
      <c r="AH5" s="42" t="s">
        <v>1116</v>
      </c>
      <c r="AI5" s="42" t="s">
        <v>1132</v>
      </c>
      <c r="AJ5" s="42" t="s">
        <v>1133</v>
      </c>
      <c r="AK5" s="42" t="s">
        <v>1119</v>
      </c>
      <c r="AL5" s="216">
        <v>355161424</v>
      </c>
      <c r="AM5" s="216">
        <v>0</v>
      </c>
      <c r="AN5" s="216">
        <v>0</v>
      </c>
      <c r="AO5" s="216">
        <v>355161424</v>
      </c>
      <c r="AP5" s="216">
        <v>0</v>
      </c>
      <c r="AQ5" s="216">
        <v>355161424</v>
      </c>
      <c r="AR5" s="42" t="s">
        <v>1140</v>
      </c>
      <c r="AS5" s="42" t="s">
        <v>1104</v>
      </c>
      <c r="AT5" s="42" t="s">
        <v>1141</v>
      </c>
      <c r="AU5" s="42" t="s">
        <v>1104</v>
      </c>
      <c r="AV5" s="215">
        <v>44927</v>
      </c>
      <c r="AW5" s="42" t="str">
        <f>+VLOOKUP(R5,'[1]base de datos'!A$2:C$63,3,0)</f>
        <v>Subsecretaría de Coordinacion Operativa</v>
      </c>
      <c r="AX5" s="42" t="s">
        <v>889</v>
      </c>
    </row>
    <row r="6" spans="1:50">
      <c r="A6" s="42" t="s">
        <v>1103</v>
      </c>
      <c r="B6" s="42" t="s">
        <v>1104</v>
      </c>
      <c r="C6" s="215">
        <v>44927</v>
      </c>
      <c r="D6" s="215">
        <v>45291</v>
      </c>
      <c r="E6" s="42" t="s">
        <v>1105</v>
      </c>
      <c r="F6" s="215">
        <v>44927</v>
      </c>
      <c r="G6" s="42" t="s">
        <v>1127</v>
      </c>
      <c r="H6" s="42" t="s">
        <v>1128</v>
      </c>
      <c r="I6" s="42" t="s">
        <v>900</v>
      </c>
      <c r="J6" s="215">
        <v>44782</v>
      </c>
      <c r="K6" s="215">
        <v>44926</v>
      </c>
      <c r="L6" s="42" t="s">
        <v>1136</v>
      </c>
      <c r="M6" s="42" t="s">
        <v>1109</v>
      </c>
      <c r="N6" s="42" t="s">
        <v>1110</v>
      </c>
      <c r="O6" s="42" t="s">
        <v>895</v>
      </c>
      <c r="P6" s="42" t="s">
        <v>901</v>
      </c>
      <c r="Q6" s="42" t="s">
        <v>897</v>
      </c>
      <c r="R6" s="42" t="s">
        <v>889</v>
      </c>
      <c r="S6" s="42" t="s">
        <v>471</v>
      </c>
      <c r="T6" s="42" t="s">
        <v>734</v>
      </c>
      <c r="U6" s="42" t="s">
        <v>735</v>
      </c>
      <c r="V6" s="42" t="s">
        <v>890</v>
      </c>
      <c r="W6" s="42" t="s">
        <v>891</v>
      </c>
      <c r="X6" s="42" t="s">
        <v>898</v>
      </c>
      <c r="Y6" s="42" t="s">
        <v>1111</v>
      </c>
      <c r="Z6" s="42" t="s">
        <v>700</v>
      </c>
      <c r="AA6" s="42" t="s">
        <v>1137</v>
      </c>
      <c r="AB6" s="42" t="s">
        <v>184</v>
      </c>
      <c r="AC6" s="42" t="s">
        <v>1142</v>
      </c>
      <c r="AD6" s="42" t="s">
        <v>89</v>
      </c>
      <c r="AE6" s="42" t="s">
        <v>1143</v>
      </c>
      <c r="AF6" s="42" t="s">
        <v>902</v>
      </c>
      <c r="AG6" s="42" t="s">
        <v>1115</v>
      </c>
      <c r="AH6" s="42" t="s">
        <v>1116</v>
      </c>
      <c r="AI6" s="42" t="s">
        <v>1132</v>
      </c>
      <c r="AJ6" s="42" t="s">
        <v>1133</v>
      </c>
      <c r="AK6" s="42" t="s">
        <v>1119</v>
      </c>
      <c r="AL6" s="216">
        <v>240991897</v>
      </c>
      <c r="AM6" s="216">
        <v>0</v>
      </c>
      <c r="AN6" s="216">
        <v>0</v>
      </c>
      <c r="AO6" s="216">
        <v>240991897</v>
      </c>
      <c r="AP6" s="216">
        <v>218589290</v>
      </c>
      <c r="AQ6" s="216">
        <v>22402607</v>
      </c>
      <c r="AR6" s="42" t="s">
        <v>1144</v>
      </c>
      <c r="AS6" s="42" t="s">
        <v>1104</v>
      </c>
      <c r="AT6" s="42" t="s">
        <v>1141</v>
      </c>
      <c r="AU6" s="42" t="s">
        <v>1104</v>
      </c>
      <c r="AV6" s="215">
        <v>44927</v>
      </c>
      <c r="AW6" s="42" t="str">
        <f>+VLOOKUP(R6,'[1]base de datos'!A$2:C$63,3,0)</f>
        <v>Subsecretaría de Coordinacion Operativa</v>
      </c>
      <c r="AX6" s="42" t="s">
        <v>889</v>
      </c>
    </row>
    <row r="7" spans="1:50">
      <c r="A7" s="42" t="s">
        <v>1103</v>
      </c>
      <c r="B7" s="42" t="s">
        <v>1104</v>
      </c>
      <c r="C7" s="215">
        <v>44927</v>
      </c>
      <c r="D7" s="215">
        <v>45291</v>
      </c>
      <c r="E7" s="42" t="s">
        <v>1105</v>
      </c>
      <c r="F7" s="215">
        <v>44927</v>
      </c>
      <c r="G7" s="42" t="s">
        <v>1127</v>
      </c>
      <c r="H7" s="42" t="s">
        <v>1128</v>
      </c>
      <c r="I7" s="42" t="s">
        <v>903</v>
      </c>
      <c r="J7" s="215">
        <v>44790</v>
      </c>
      <c r="K7" s="215">
        <v>44926</v>
      </c>
      <c r="L7" s="42" t="s">
        <v>1145</v>
      </c>
      <c r="M7" s="42" t="s">
        <v>1109</v>
      </c>
      <c r="N7" s="42" t="s">
        <v>1110</v>
      </c>
      <c r="O7" s="42" t="s">
        <v>904</v>
      </c>
      <c r="P7" s="42" t="s">
        <v>575</v>
      </c>
      <c r="Q7" s="42" t="s">
        <v>905</v>
      </c>
      <c r="R7" s="42" t="s">
        <v>906</v>
      </c>
      <c r="S7" s="42" t="s">
        <v>781</v>
      </c>
      <c r="T7" s="42" t="s">
        <v>57</v>
      </c>
      <c r="U7" s="42" t="s">
        <v>58</v>
      </c>
      <c r="V7" s="42" t="s">
        <v>890</v>
      </c>
      <c r="W7" s="42" t="s">
        <v>891</v>
      </c>
      <c r="X7" s="42" t="s">
        <v>907</v>
      </c>
      <c r="Y7" s="42" t="s">
        <v>1111</v>
      </c>
      <c r="Z7" s="42" t="s">
        <v>700</v>
      </c>
      <c r="AA7" s="42" t="s">
        <v>1137</v>
      </c>
      <c r="AB7" s="42" t="s">
        <v>184</v>
      </c>
      <c r="AC7" s="42" t="s">
        <v>1146</v>
      </c>
      <c r="AD7" s="42" t="s">
        <v>89</v>
      </c>
      <c r="AE7" s="42" t="s">
        <v>1147</v>
      </c>
      <c r="AF7" s="42" t="s">
        <v>908</v>
      </c>
      <c r="AG7" s="42" t="s">
        <v>1115</v>
      </c>
      <c r="AH7" s="42" t="s">
        <v>1116</v>
      </c>
      <c r="AI7" s="42" t="s">
        <v>1132</v>
      </c>
      <c r="AJ7" s="42" t="s">
        <v>1133</v>
      </c>
      <c r="AK7" s="42" t="s">
        <v>1119</v>
      </c>
      <c r="AL7" s="216">
        <v>812533111</v>
      </c>
      <c r="AM7" s="216">
        <v>0</v>
      </c>
      <c r="AN7" s="216">
        <v>0</v>
      </c>
      <c r="AO7" s="216">
        <v>812533111</v>
      </c>
      <c r="AP7" s="216">
        <v>0</v>
      </c>
      <c r="AQ7" s="216">
        <v>812533111</v>
      </c>
      <c r="AR7" s="42" t="s">
        <v>1148</v>
      </c>
      <c r="AS7" s="42" t="s">
        <v>1104</v>
      </c>
      <c r="AT7" s="42" t="s">
        <v>1149</v>
      </c>
      <c r="AU7" s="42" t="s">
        <v>1104</v>
      </c>
      <c r="AV7" s="215">
        <v>44927</v>
      </c>
      <c r="AW7" s="42" t="str">
        <f>+VLOOKUP(R7,'[1]base de datos'!A$2:C$63,3,0)</f>
        <v>Subsecretaría de Coordinacion Operativa</v>
      </c>
      <c r="AX7" s="42" t="s">
        <v>906</v>
      </c>
    </row>
    <row r="8" spans="1:50">
      <c r="A8" s="42" t="s">
        <v>1103</v>
      </c>
      <c r="B8" s="42" t="s">
        <v>1104</v>
      </c>
      <c r="C8" s="215">
        <v>44927</v>
      </c>
      <c r="D8" s="215">
        <v>45291</v>
      </c>
      <c r="E8" s="42" t="s">
        <v>1105</v>
      </c>
      <c r="F8" s="215">
        <v>44927</v>
      </c>
      <c r="G8" s="42" t="s">
        <v>1150</v>
      </c>
      <c r="H8" s="42" t="s">
        <v>1151</v>
      </c>
      <c r="I8" s="42" t="s">
        <v>909</v>
      </c>
      <c r="J8" s="215">
        <v>44790</v>
      </c>
      <c r="K8" s="215">
        <v>44926</v>
      </c>
      <c r="L8" s="42" t="s">
        <v>1145</v>
      </c>
      <c r="M8" s="42" t="s">
        <v>1109</v>
      </c>
      <c r="N8" s="42" t="s">
        <v>1110</v>
      </c>
      <c r="O8" s="42" t="s">
        <v>910</v>
      </c>
      <c r="P8" s="42" t="s">
        <v>585</v>
      </c>
      <c r="Q8" s="42" t="s">
        <v>911</v>
      </c>
      <c r="R8" s="42" t="s">
        <v>889</v>
      </c>
      <c r="S8" s="42" t="s">
        <v>471</v>
      </c>
      <c r="T8" s="42" t="s">
        <v>472</v>
      </c>
      <c r="U8" s="42" t="s">
        <v>473</v>
      </c>
      <c r="V8" s="42" t="s">
        <v>890</v>
      </c>
      <c r="W8" s="42" t="s">
        <v>891</v>
      </c>
      <c r="X8" s="42" t="s">
        <v>898</v>
      </c>
      <c r="Y8" s="42" t="s">
        <v>1111</v>
      </c>
      <c r="Z8" s="42" t="s">
        <v>700</v>
      </c>
      <c r="AA8" s="42" t="s">
        <v>1137</v>
      </c>
      <c r="AB8" s="42" t="s">
        <v>184</v>
      </c>
      <c r="AC8" s="42" t="s">
        <v>1152</v>
      </c>
      <c r="AD8" s="42" t="s">
        <v>89</v>
      </c>
      <c r="AE8" s="42" t="s">
        <v>1153</v>
      </c>
      <c r="AF8" s="42" t="s">
        <v>912</v>
      </c>
      <c r="AG8" s="42" t="s">
        <v>1115</v>
      </c>
      <c r="AH8" s="42" t="s">
        <v>1116</v>
      </c>
      <c r="AI8" s="42" t="s">
        <v>1132</v>
      </c>
      <c r="AJ8" s="42" t="s">
        <v>1133</v>
      </c>
      <c r="AK8" s="42" t="s">
        <v>1119</v>
      </c>
      <c r="AL8" s="216">
        <v>1103657494</v>
      </c>
      <c r="AM8" s="216">
        <v>0</v>
      </c>
      <c r="AN8" s="216">
        <v>0</v>
      </c>
      <c r="AO8" s="216">
        <v>1103657494</v>
      </c>
      <c r="AP8" s="216">
        <v>1000981919</v>
      </c>
      <c r="AQ8" s="216">
        <v>102675575</v>
      </c>
      <c r="AR8" s="42" t="s">
        <v>1154</v>
      </c>
      <c r="AS8" s="42" t="s">
        <v>1104</v>
      </c>
      <c r="AT8" s="42" t="s">
        <v>1155</v>
      </c>
      <c r="AU8" s="42" t="s">
        <v>1156</v>
      </c>
      <c r="AV8" s="215">
        <v>44927</v>
      </c>
      <c r="AW8" s="42" t="str">
        <f>+VLOOKUP(R8,'[1]base de datos'!A$2:C$63,3,0)</f>
        <v>Subsecretaría de Coordinacion Operativa</v>
      </c>
      <c r="AX8" s="42" t="s">
        <v>889</v>
      </c>
    </row>
    <row r="9" spans="1:50">
      <c r="A9" s="42" t="s">
        <v>1103</v>
      </c>
      <c r="B9" s="42" t="s">
        <v>1104</v>
      </c>
      <c r="C9" s="215">
        <v>44927</v>
      </c>
      <c r="D9" s="215">
        <v>45291</v>
      </c>
      <c r="E9" s="42" t="s">
        <v>1105</v>
      </c>
      <c r="F9" s="215">
        <v>44927</v>
      </c>
      <c r="G9" s="42" t="s">
        <v>1150</v>
      </c>
      <c r="H9" s="42" t="s">
        <v>1151</v>
      </c>
      <c r="I9" s="42" t="s">
        <v>913</v>
      </c>
      <c r="J9" s="215">
        <v>44790</v>
      </c>
      <c r="K9" s="215">
        <v>44926</v>
      </c>
      <c r="L9" s="42" t="s">
        <v>1145</v>
      </c>
      <c r="M9" s="42" t="s">
        <v>1109</v>
      </c>
      <c r="N9" s="42" t="s">
        <v>1110</v>
      </c>
      <c r="O9" s="42" t="s">
        <v>910</v>
      </c>
      <c r="P9" s="42" t="s">
        <v>914</v>
      </c>
      <c r="Q9" s="42" t="s">
        <v>911</v>
      </c>
      <c r="R9" s="42" t="s">
        <v>889</v>
      </c>
      <c r="S9" s="42" t="s">
        <v>471</v>
      </c>
      <c r="T9" s="42" t="s">
        <v>721</v>
      </c>
      <c r="U9" s="42" t="s">
        <v>722</v>
      </c>
      <c r="V9" s="42" t="s">
        <v>890</v>
      </c>
      <c r="W9" s="42" t="s">
        <v>891</v>
      </c>
      <c r="X9" s="42" t="s">
        <v>898</v>
      </c>
      <c r="Y9" s="42" t="s">
        <v>1111</v>
      </c>
      <c r="Z9" s="42" t="s">
        <v>700</v>
      </c>
      <c r="AA9" s="42" t="s">
        <v>1137</v>
      </c>
      <c r="AB9" s="42" t="s">
        <v>184</v>
      </c>
      <c r="AC9" s="42" t="s">
        <v>1157</v>
      </c>
      <c r="AD9" s="42" t="s">
        <v>89</v>
      </c>
      <c r="AE9" s="42" t="s">
        <v>1158</v>
      </c>
      <c r="AF9" s="42" t="s">
        <v>915</v>
      </c>
      <c r="AG9" s="42" t="s">
        <v>1115</v>
      </c>
      <c r="AH9" s="42" t="s">
        <v>1116</v>
      </c>
      <c r="AI9" s="42" t="s">
        <v>1132</v>
      </c>
      <c r="AJ9" s="42" t="s">
        <v>1133</v>
      </c>
      <c r="AK9" s="42" t="s">
        <v>1119</v>
      </c>
      <c r="AL9" s="216">
        <v>1233760000</v>
      </c>
      <c r="AM9" s="216">
        <v>0</v>
      </c>
      <c r="AN9" s="216">
        <v>0</v>
      </c>
      <c r="AO9" s="216">
        <v>1233760000</v>
      </c>
      <c r="AP9" s="216">
        <v>0</v>
      </c>
      <c r="AQ9" s="216">
        <v>1233760000</v>
      </c>
      <c r="AR9" s="42" t="s">
        <v>1159</v>
      </c>
      <c r="AS9" s="42" t="s">
        <v>1104</v>
      </c>
      <c r="AT9" s="42" t="s">
        <v>1155</v>
      </c>
      <c r="AU9" s="42" t="s">
        <v>1104</v>
      </c>
      <c r="AV9" s="215">
        <v>44927</v>
      </c>
      <c r="AW9" s="42" t="str">
        <f>+VLOOKUP(R9,'[1]base de datos'!A$2:C$63,3,0)</f>
        <v>Subsecretaría de Coordinacion Operativa</v>
      </c>
      <c r="AX9" s="42" t="s">
        <v>889</v>
      </c>
    </row>
    <row r="10" spans="1:50">
      <c r="A10" s="42" t="s">
        <v>1103</v>
      </c>
      <c r="B10" s="42" t="s">
        <v>1104</v>
      </c>
      <c r="C10" s="215">
        <v>44927</v>
      </c>
      <c r="D10" s="215">
        <v>45291</v>
      </c>
      <c r="E10" s="42" t="s">
        <v>1105</v>
      </c>
      <c r="F10" s="215">
        <v>44927</v>
      </c>
      <c r="G10" s="42" t="s">
        <v>1150</v>
      </c>
      <c r="H10" s="42" t="s">
        <v>1151</v>
      </c>
      <c r="I10" s="42" t="s">
        <v>916</v>
      </c>
      <c r="J10" s="215">
        <v>44854</v>
      </c>
      <c r="K10" s="215">
        <v>44926</v>
      </c>
      <c r="L10" s="42" t="s">
        <v>1160</v>
      </c>
      <c r="M10" s="42" t="s">
        <v>1109</v>
      </c>
      <c r="N10" s="42" t="s">
        <v>1110</v>
      </c>
      <c r="O10" s="42" t="s">
        <v>917</v>
      </c>
      <c r="P10" s="42" t="s">
        <v>918</v>
      </c>
      <c r="Q10" s="42" t="s">
        <v>919</v>
      </c>
      <c r="R10" s="42" t="s">
        <v>889</v>
      </c>
      <c r="S10" s="42" t="s">
        <v>471</v>
      </c>
      <c r="T10" s="42" t="s">
        <v>472</v>
      </c>
      <c r="U10" s="42" t="s">
        <v>473</v>
      </c>
      <c r="V10" s="42" t="s">
        <v>890</v>
      </c>
      <c r="W10" s="42" t="s">
        <v>891</v>
      </c>
      <c r="X10" s="42" t="s">
        <v>898</v>
      </c>
      <c r="Y10" s="42" t="s">
        <v>1111</v>
      </c>
      <c r="Z10" s="42" t="s">
        <v>700</v>
      </c>
      <c r="AA10" s="42" t="s">
        <v>1137</v>
      </c>
      <c r="AB10" s="42" t="s">
        <v>184</v>
      </c>
      <c r="AC10" s="42" t="s">
        <v>1161</v>
      </c>
      <c r="AD10" s="42" t="s">
        <v>89</v>
      </c>
      <c r="AE10" s="42" t="s">
        <v>1162</v>
      </c>
      <c r="AF10" s="42" t="s">
        <v>920</v>
      </c>
      <c r="AG10" s="42" t="s">
        <v>1115</v>
      </c>
      <c r="AH10" s="42" t="s">
        <v>1116</v>
      </c>
      <c r="AI10" s="42" t="s">
        <v>1132</v>
      </c>
      <c r="AJ10" s="42" t="s">
        <v>1133</v>
      </c>
      <c r="AK10" s="42" t="s">
        <v>1119</v>
      </c>
      <c r="AL10" s="216">
        <v>729683178</v>
      </c>
      <c r="AM10" s="216">
        <v>0</v>
      </c>
      <c r="AN10" s="216">
        <v>0</v>
      </c>
      <c r="AO10" s="216">
        <v>729683178</v>
      </c>
      <c r="AP10" s="216">
        <v>605687284</v>
      </c>
      <c r="AQ10" s="216">
        <v>123995894</v>
      </c>
      <c r="AR10" s="42" t="s">
        <v>1163</v>
      </c>
      <c r="AS10" s="42" t="s">
        <v>1104</v>
      </c>
      <c r="AT10" s="42" t="s">
        <v>1164</v>
      </c>
      <c r="AU10" s="42" t="s">
        <v>1104</v>
      </c>
      <c r="AV10" s="215">
        <v>44927</v>
      </c>
      <c r="AW10" s="42" t="str">
        <f>+VLOOKUP(R10,'[1]base de datos'!A$2:C$63,3,0)</f>
        <v>Subsecretaría de Coordinacion Operativa</v>
      </c>
      <c r="AX10" s="42" t="s">
        <v>889</v>
      </c>
    </row>
    <row r="11" spans="1:50">
      <c r="A11" s="42" t="s">
        <v>1103</v>
      </c>
      <c r="B11" s="42" t="s">
        <v>1104</v>
      </c>
      <c r="C11" s="215">
        <v>44927</v>
      </c>
      <c r="D11" s="215">
        <v>45291</v>
      </c>
      <c r="E11" s="42" t="s">
        <v>1105</v>
      </c>
      <c r="F11" s="215">
        <v>44927</v>
      </c>
      <c r="G11" s="42" t="s">
        <v>1127</v>
      </c>
      <c r="H11" s="42" t="s">
        <v>1128</v>
      </c>
      <c r="I11" s="42" t="s">
        <v>921</v>
      </c>
      <c r="J11" s="215">
        <v>44861</v>
      </c>
      <c r="K11" s="215">
        <v>44926</v>
      </c>
      <c r="L11" s="42" t="s">
        <v>1165</v>
      </c>
      <c r="M11" s="42" t="s">
        <v>1109</v>
      </c>
      <c r="N11" s="42" t="s">
        <v>1110</v>
      </c>
      <c r="O11" s="42" t="s">
        <v>922</v>
      </c>
      <c r="P11" s="42" t="s">
        <v>923</v>
      </c>
      <c r="Q11" s="42" t="s">
        <v>924</v>
      </c>
      <c r="R11" s="42" t="s">
        <v>906</v>
      </c>
      <c r="S11" s="42" t="s">
        <v>781</v>
      </c>
      <c r="T11" s="42" t="s">
        <v>57</v>
      </c>
      <c r="U11" s="42" t="s">
        <v>58</v>
      </c>
      <c r="V11" s="42" t="s">
        <v>890</v>
      </c>
      <c r="W11" s="42" t="s">
        <v>891</v>
      </c>
      <c r="X11" s="42" t="s">
        <v>907</v>
      </c>
      <c r="Y11" s="42" t="s">
        <v>1111</v>
      </c>
      <c r="Z11" s="42" t="s">
        <v>700</v>
      </c>
      <c r="AA11" s="42" t="s">
        <v>1137</v>
      </c>
      <c r="AB11" s="42" t="s">
        <v>184</v>
      </c>
      <c r="AC11" s="42" t="s">
        <v>1166</v>
      </c>
      <c r="AD11" s="42" t="s">
        <v>89</v>
      </c>
      <c r="AE11" s="42" t="s">
        <v>1167</v>
      </c>
      <c r="AF11" s="42" t="s">
        <v>925</v>
      </c>
      <c r="AG11" s="42" t="s">
        <v>1115</v>
      </c>
      <c r="AH11" s="42" t="s">
        <v>1116</v>
      </c>
      <c r="AI11" s="42" t="s">
        <v>1132</v>
      </c>
      <c r="AJ11" s="42" t="s">
        <v>1133</v>
      </c>
      <c r="AK11" s="42" t="s">
        <v>1119</v>
      </c>
      <c r="AL11" s="216">
        <v>248405870</v>
      </c>
      <c r="AM11" s="216">
        <v>0</v>
      </c>
      <c r="AN11" s="216">
        <v>0</v>
      </c>
      <c r="AO11" s="216">
        <v>248405870</v>
      </c>
      <c r="AP11" s="216">
        <v>156084340</v>
      </c>
      <c r="AQ11" s="216">
        <v>92321530</v>
      </c>
      <c r="AR11" s="42" t="s">
        <v>1168</v>
      </c>
      <c r="AS11" s="42" t="s">
        <v>1104</v>
      </c>
      <c r="AT11" s="42" t="s">
        <v>1169</v>
      </c>
      <c r="AU11" s="42" t="s">
        <v>1104</v>
      </c>
      <c r="AV11" s="215">
        <v>44927</v>
      </c>
      <c r="AW11" s="42" t="str">
        <f>+VLOOKUP(R11,'[1]base de datos'!A$2:C$63,3,0)</f>
        <v>Subsecretaría de Coordinacion Operativa</v>
      </c>
      <c r="AX11" s="42" t="s">
        <v>906</v>
      </c>
    </row>
    <row r="12" spans="1:50">
      <c r="A12" s="42" t="s">
        <v>1103</v>
      </c>
      <c r="B12" s="42" t="s">
        <v>1104</v>
      </c>
      <c r="C12" s="215">
        <v>44927</v>
      </c>
      <c r="D12" s="215">
        <v>45291</v>
      </c>
      <c r="E12" s="42" t="s">
        <v>1105</v>
      </c>
      <c r="F12" s="215">
        <v>44927</v>
      </c>
      <c r="G12" s="42" t="s">
        <v>1170</v>
      </c>
      <c r="H12" s="42" t="s">
        <v>1171</v>
      </c>
      <c r="I12" s="42" t="s">
        <v>926</v>
      </c>
      <c r="J12" s="215">
        <v>44865</v>
      </c>
      <c r="K12" s="215">
        <v>44926</v>
      </c>
      <c r="L12" s="42" t="s">
        <v>1172</v>
      </c>
      <c r="M12" s="42" t="s">
        <v>1109</v>
      </c>
      <c r="N12" s="42" t="s">
        <v>1110</v>
      </c>
      <c r="O12" s="42" t="s">
        <v>927</v>
      </c>
      <c r="P12" s="42" t="s">
        <v>928</v>
      </c>
      <c r="Q12" s="42" t="s">
        <v>929</v>
      </c>
      <c r="R12" s="42" t="s">
        <v>906</v>
      </c>
      <c r="S12" s="42" t="s">
        <v>781</v>
      </c>
      <c r="T12" s="42" t="s">
        <v>57</v>
      </c>
      <c r="U12" s="42" t="s">
        <v>58</v>
      </c>
      <c r="V12" s="42" t="s">
        <v>890</v>
      </c>
      <c r="W12" s="42" t="s">
        <v>891</v>
      </c>
      <c r="X12" s="42" t="s">
        <v>907</v>
      </c>
      <c r="Y12" s="42" t="s">
        <v>1111</v>
      </c>
      <c r="Z12" s="42" t="s">
        <v>700</v>
      </c>
      <c r="AA12" s="42" t="s">
        <v>1109</v>
      </c>
      <c r="AB12" s="42" t="s">
        <v>88</v>
      </c>
      <c r="AC12" s="42" t="s">
        <v>1173</v>
      </c>
      <c r="AD12" s="42" t="s">
        <v>89</v>
      </c>
      <c r="AE12" s="42" t="s">
        <v>1174</v>
      </c>
      <c r="AF12" s="42" t="s">
        <v>930</v>
      </c>
      <c r="AG12" s="42" t="s">
        <v>1115</v>
      </c>
      <c r="AH12" s="42" t="s">
        <v>1116</v>
      </c>
      <c r="AI12" s="42" t="s">
        <v>1132</v>
      </c>
      <c r="AJ12" s="42" t="s">
        <v>1133</v>
      </c>
      <c r="AK12" s="42" t="s">
        <v>1119</v>
      </c>
      <c r="AL12" s="216">
        <v>959442512</v>
      </c>
      <c r="AM12" s="216">
        <v>0</v>
      </c>
      <c r="AN12" s="216">
        <v>0</v>
      </c>
      <c r="AO12" s="216">
        <v>959442512</v>
      </c>
      <c r="AP12" s="216">
        <v>545692240</v>
      </c>
      <c r="AQ12" s="216">
        <v>413750272</v>
      </c>
      <c r="AR12" s="42" t="s">
        <v>1175</v>
      </c>
      <c r="AS12" s="42" t="s">
        <v>1104</v>
      </c>
      <c r="AT12" s="42" t="s">
        <v>1176</v>
      </c>
      <c r="AU12" s="42" t="s">
        <v>1104</v>
      </c>
      <c r="AV12" s="215">
        <v>44927</v>
      </c>
      <c r="AW12" s="42" t="str">
        <f>+VLOOKUP(R12,'[1]base de datos'!A$2:C$63,3,0)</f>
        <v>Subsecretaría de Coordinacion Operativa</v>
      </c>
      <c r="AX12" s="42" t="s">
        <v>906</v>
      </c>
    </row>
    <row r="13" spans="1:50">
      <c r="A13" s="42" t="s">
        <v>1103</v>
      </c>
      <c r="B13" s="42" t="s">
        <v>1104</v>
      </c>
      <c r="C13" s="215">
        <v>44927</v>
      </c>
      <c r="D13" s="215">
        <v>45291</v>
      </c>
      <c r="E13" s="42" t="s">
        <v>1105</v>
      </c>
      <c r="F13" s="215">
        <v>44927</v>
      </c>
      <c r="G13" s="42" t="s">
        <v>1127</v>
      </c>
      <c r="H13" s="42" t="s">
        <v>1128</v>
      </c>
      <c r="I13" s="42" t="s">
        <v>931</v>
      </c>
      <c r="J13" s="215">
        <v>44868</v>
      </c>
      <c r="K13" s="215">
        <v>44926</v>
      </c>
      <c r="L13" s="42" t="s">
        <v>1177</v>
      </c>
      <c r="M13" s="42" t="s">
        <v>1109</v>
      </c>
      <c r="N13" s="42" t="s">
        <v>1110</v>
      </c>
      <c r="O13" s="42" t="s">
        <v>932</v>
      </c>
      <c r="P13" s="42" t="s">
        <v>933</v>
      </c>
      <c r="Q13" s="42" t="s">
        <v>934</v>
      </c>
      <c r="R13" s="42" t="s">
        <v>889</v>
      </c>
      <c r="S13" s="42" t="s">
        <v>471</v>
      </c>
      <c r="T13" s="42" t="s">
        <v>734</v>
      </c>
      <c r="U13" s="42" t="s">
        <v>735</v>
      </c>
      <c r="V13" s="42" t="s">
        <v>890</v>
      </c>
      <c r="W13" s="42" t="s">
        <v>891</v>
      </c>
      <c r="X13" s="42" t="s">
        <v>898</v>
      </c>
      <c r="Y13" s="42" t="s">
        <v>1111</v>
      </c>
      <c r="Z13" s="42" t="s">
        <v>700</v>
      </c>
      <c r="AA13" s="42" t="s">
        <v>1137</v>
      </c>
      <c r="AB13" s="42" t="s">
        <v>184</v>
      </c>
      <c r="AC13" s="42" t="s">
        <v>1178</v>
      </c>
      <c r="AD13" s="42" t="s">
        <v>89</v>
      </c>
      <c r="AE13" s="42" t="s">
        <v>1179</v>
      </c>
      <c r="AF13" s="42" t="s">
        <v>935</v>
      </c>
      <c r="AG13" s="42" t="s">
        <v>1115</v>
      </c>
      <c r="AH13" s="42" t="s">
        <v>1116</v>
      </c>
      <c r="AI13" s="42" t="s">
        <v>1132</v>
      </c>
      <c r="AJ13" s="42" t="s">
        <v>1133</v>
      </c>
      <c r="AK13" s="42" t="s">
        <v>1119</v>
      </c>
      <c r="AL13" s="216">
        <v>211101484</v>
      </c>
      <c r="AM13" s="216">
        <v>0</v>
      </c>
      <c r="AN13" s="216">
        <v>0</v>
      </c>
      <c r="AO13" s="216">
        <v>211101484</v>
      </c>
      <c r="AP13" s="216">
        <v>195244979</v>
      </c>
      <c r="AQ13" s="216">
        <v>15856505</v>
      </c>
      <c r="AR13" s="42" t="s">
        <v>1180</v>
      </c>
      <c r="AS13" s="42" t="s">
        <v>1104</v>
      </c>
      <c r="AT13" s="42" t="s">
        <v>1181</v>
      </c>
      <c r="AU13" s="42" t="s">
        <v>1104</v>
      </c>
      <c r="AV13" s="215">
        <v>44927</v>
      </c>
      <c r="AW13" s="42" t="str">
        <f>+VLOOKUP(R13,'[1]base de datos'!A$2:C$63,3,0)</f>
        <v>Subsecretaría de Coordinacion Operativa</v>
      </c>
      <c r="AX13" s="42" t="s">
        <v>889</v>
      </c>
    </row>
    <row r="14" spans="1:50">
      <c r="A14" s="42" t="s">
        <v>1103</v>
      </c>
      <c r="B14" s="42" t="s">
        <v>1104</v>
      </c>
      <c r="C14" s="215">
        <v>44927</v>
      </c>
      <c r="D14" s="215">
        <v>45291</v>
      </c>
      <c r="E14" s="42" t="s">
        <v>1105</v>
      </c>
      <c r="F14" s="215">
        <v>44927</v>
      </c>
      <c r="G14" s="42" t="s">
        <v>1127</v>
      </c>
      <c r="H14" s="42" t="s">
        <v>1128</v>
      </c>
      <c r="I14" s="42" t="s">
        <v>936</v>
      </c>
      <c r="J14" s="215">
        <v>44911</v>
      </c>
      <c r="K14" s="215">
        <v>44926</v>
      </c>
      <c r="L14" s="42" t="s">
        <v>1182</v>
      </c>
      <c r="M14" s="42" t="s">
        <v>1109</v>
      </c>
      <c r="N14" s="42" t="s">
        <v>1110</v>
      </c>
      <c r="O14" s="42" t="s">
        <v>937</v>
      </c>
      <c r="P14" s="42" t="s">
        <v>938</v>
      </c>
      <c r="Q14" s="42" t="s">
        <v>939</v>
      </c>
      <c r="R14" s="42" t="s">
        <v>889</v>
      </c>
      <c r="S14" s="42" t="s">
        <v>471</v>
      </c>
      <c r="T14" s="42" t="s">
        <v>734</v>
      </c>
      <c r="U14" s="42" t="s">
        <v>735</v>
      </c>
      <c r="V14" s="42" t="s">
        <v>890</v>
      </c>
      <c r="W14" s="42" t="s">
        <v>891</v>
      </c>
      <c r="X14" s="42" t="s">
        <v>892</v>
      </c>
      <c r="Y14" s="42" t="s">
        <v>1111</v>
      </c>
      <c r="Z14" s="42" t="s">
        <v>700</v>
      </c>
      <c r="AA14" s="42" t="s">
        <v>1112</v>
      </c>
      <c r="AB14" s="42" t="s">
        <v>63</v>
      </c>
      <c r="AC14" s="42" t="s">
        <v>1183</v>
      </c>
      <c r="AD14" s="42" t="s">
        <v>64</v>
      </c>
      <c r="AE14" s="42" t="s">
        <v>1184</v>
      </c>
      <c r="AF14" s="42" t="s">
        <v>940</v>
      </c>
      <c r="AG14" s="42" t="s">
        <v>1115</v>
      </c>
      <c r="AH14" s="42" t="s">
        <v>1116</v>
      </c>
      <c r="AI14" s="42" t="s">
        <v>1132</v>
      </c>
      <c r="AJ14" s="42" t="s">
        <v>1133</v>
      </c>
      <c r="AK14" s="42" t="s">
        <v>1119</v>
      </c>
      <c r="AL14" s="216">
        <v>1555859401</v>
      </c>
      <c r="AM14" s="216">
        <v>0</v>
      </c>
      <c r="AN14" s="216">
        <v>0</v>
      </c>
      <c r="AO14" s="216">
        <v>1555859401</v>
      </c>
      <c r="AP14" s="216">
        <v>639885657</v>
      </c>
      <c r="AQ14" s="216">
        <v>915973744</v>
      </c>
      <c r="AR14" s="42" t="s">
        <v>1185</v>
      </c>
      <c r="AS14" s="42" t="s">
        <v>1104</v>
      </c>
      <c r="AT14" s="42" t="s">
        <v>1186</v>
      </c>
      <c r="AU14" s="42" t="s">
        <v>1104</v>
      </c>
      <c r="AV14" s="215">
        <v>44927</v>
      </c>
      <c r="AW14" s="42" t="str">
        <f>+VLOOKUP(R14,'[1]base de datos'!A$2:C$63,3,0)</f>
        <v>Subsecretaría de Coordinacion Operativa</v>
      </c>
      <c r="AX14" s="42" t="s">
        <v>889</v>
      </c>
    </row>
    <row r="15" spans="1:50">
      <c r="A15" s="42" t="s">
        <v>1103</v>
      </c>
      <c r="B15" s="42" t="s">
        <v>1104</v>
      </c>
      <c r="C15" s="215">
        <v>44927</v>
      </c>
      <c r="D15" s="215">
        <v>45291</v>
      </c>
      <c r="E15" s="42" t="s">
        <v>1105</v>
      </c>
      <c r="F15" s="215">
        <v>44927</v>
      </c>
      <c r="G15" s="42" t="s">
        <v>1170</v>
      </c>
      <c r="H15" s="42" t="s">
        <v>1171</v>
      </c>
      <c r="I15" s="42" t="s">
        <v>941</v>
      </c>
      <c r="J15" s="215">
        <v>44911</v>
      </c>
      <c r="K15" s="215">
        <v>44926</v>
      </c>
      <c r="L15" s="42" t="s">
        <v>1182</v>
      </c>
      <c r="M15" s="42" t="s">
        <v>1109</v>
      </c>
      <c r="N15" s="42" t="s">
        <v>1110</v>
      </c>
      <c r="O15" s="42" t="s">
        <v>928</v>
      </c>
      <c r="P15" s="42" t="s">
        <v>942</v>
      </c>
      <c r="Q15" s="42" t="s">
        <v>943</v>
      </c>
      <c r="R15" s="42" t="s">
        <v>889</v>
      </c>
      <c r="S15" s="42" t="s">
        <v>471</v>
      </c>
      <c r="T15" s="42" t="s">
        <v>734</v>
      </c>
      <c r="U15" s="42" t="s">
        <v>735</v>
      </c>
      <c r="V15" s="42" t="s">
        <v>890</v>
      </c>
      <c r="W15" s="42" t="s">
        <v>891</v>
      </c>
      <c r="X15" s="42" t="s">
        <v>892</v>
      </c>
      <c r="Y15" s="42" t="s">
        <v>1111</v>
      </c>
      <c r="Z15" s="42" t="s">
        <v>700</v>
      </c>
      <c r="AA15" s="42" t="s">
        <v>1130</v>
      </c>
      <c r="AB15" s="42" t="s">
        <v>165</v>
      </c>
      <c r="AC15" s="42" t="s">
        <v>1187</v>
      </c>
      <c r="AD15" s="42" t="s">
        <v>89</v>
      </c>
      <c r="AE15" s="42" t="s">
        <v>1188</v>
      </c>
      <c r="AF15" s="42" t="s">
        <v>944</v>
      </c>
      <c r="AG15" s="42" t="s">
        <v>1115</v>
      </c>
      <c r="AH15" s="42" t="s">
        <v>1116</v>
      </c>
      <c r="AI15" s="42" t="s">
        <v>1132</v>
      </c>
      <c r="AJ15" s="42" t="s">
        <v>1133</v>
      </c>
      <c r="AK15" s="42" t="s">
        <v>1119</v>
      </c>
      <c r="AL15" s="216">
        <v>7090842027</v>
      </c>
      <c r="AM15" s="216">
        <v>0</v>
      </c>
      <c r="AN15" s="216">
        <v>0</v>
      </c>
      <c r="AO15" s="216">
        <v>7090842027</v>
      </c>
      <c r="AP15" s="216">
        <v>1649373197</v>
      </c>
      <c r="AQ15" s="216">
        <v>5441468830</v>
      </c>
      <c r="AR15" s="42" t="s">
        <v>1189</v>
      </c>
      <c r="AS15" s="42" t="s">
        <v>1104</v>
      </c>
      <c r="AT15" s="42" t="s">
        <v>1190</v>
      </c>
      <c r="AU15" s="42" t="s">
        <v>1104</v>
      </c>
      <c r="AV15" s="215">
        <v>44927</v>
      </c>
      <c r="AW15" s="42" t="str">
        <f>+VLOOKUP(R15,'[1]base de datos'!A$2:C$63,3,0)</f>
        <v>Subsecretaría de Coordinacion Operativa</v>
      </c>
      <c r="AX15" s="42" t="s">
        <v>889</v>
      </c>
    </row>
    <row r="16" spans="1:50">
      <c r="A16" s="42" t="s">
        <v>1103</v>
      </c>
      <c r="B16" s="42" t="s">
        <v>1104</v>
      </c>
      <c r="C16" s="215">
        <v>44927</v>
      </c>
      <c r="D16" s="215">
        <v>45291</v>
      </c>
      <c r="E16" s="42" t="s">
        <v>1105</v>
      </c>
      <c r="F16" s="215">
        <v>44927</v>
      </c>
      <c r="G16" s="42" t="s">
        <v>1170</v>
      </c>
      <c r="H16" s="42" t="s">
        <v>1171</v>
      </c>
      <c r="I16" s="42" t="s">
        <v>945</v>
      </c>
      <c r="J16" s="215">
        <v>44915</v>
      </c>
      <c r="K16" s="215">
        <v>44926</v>
      </c>
      <c r="L16" s="42" t="s">
        <v>1191</v>
      </c>
      <c r="M16" s="42" t="s">
        <v>1109</v>
      </c>
      <c r="N16" s="42" t="s">
        <v>1110</v>
      </c>
      <c r="O16" s="42" t="s">
        <v>928</v>
      </c>
      <c r="P16" s="42" t="s">
        <v>946</v>
      </c>
      <c r="Q16" s="42" t="s">
        <v>947</v>
      </c>
      <c r="R16" s="42" t="s">
        <v>889</v>
      </c>
      <c r="S16" s="42" t="s">
        <v>471</v>
      </c>
      <c r="T16" s="42" t="s">
        <v>734</v>
      </c>
      <c r="U16" s="42" t="s">
        <v>735</v>
      </c>
      <c r="V16" s="42" t="s">
        <v>890</v>
      </c>
      <c r="W16" s="42" t="s">
        <v>891</v>
      </c>
      <c r="X16" s="42" t="s">
        <v>892</v>
      </c>
      <c r="Y16" s="42" t="s">
        <v>1111</v>
      </c>
      <c r="Z16" s="42" t="s">
        <v>700</v>
      </c>
      <c r="AA16" s="42" t="s">
        <v>1130</v>
      </c>
      <c r="AB16" s="42" t="s">
        <v>165</v>
      </c>
      <c r="AC16" s="42" t="s">
        <v>1192</v>
      </c>
      <c r="AD16" s="42" t="s">
        <v>89</v>
      </c>
      <c r="AE16" s="42" t="s">
        <v>1193</v>
      </c>
      <c r="AF16" s="42" t="s">
        <v>948</v>
      </c>
      <c r="AG16" s="42" t="s">
        <v>1115</v>
      </c>
      <c r="AH16" s="42" t="s">
        <v>1116</v>
      </c>
      <c r="AI16" s="42" t="s">
        <v>1132</v>
      </c>
      <c r="AJ16" s="42" t="s">
        <v>1133</v>
      </c>
      <c r="AK16" s="42" t="s">
        <v>1119</v>
      </c>
      <c r="AL16" s="216">
        <v>5943738199</v>
      </c>
      <c r="AM16" s="216">
        <v>0</v>
      </c>
      <c r="AN16" s="216">
        <v>0</v>
      </c>
      <c r="AO16" s="216">
        <v>5943738199</v>
      </c>
      <c r="AP16" s="216">
        <v>3709532040</v>
      </c>
      <c r="AQ16" s="216">
        <v>2234206159</v>
      </c>
      <c r="AR16" s="42" t="s">
        <v>1194</v>
      </c>
      <c r="AS16" s="42" t="s">
        <v>1104</v>
      </c>
      <c r="AT16" s="42" t="s">
        <v>1190</v>
      </c>
      <c r="AU16" s="42" t="s">
        <v>1104</v>
      </c>
      <c r="AV16" s="215">
        <v>44927</v>
      </c>
      <c r="AW16" s="42" t="str">
        <f>+VLOOKUP(R16,'[1]base de datos'!A$2:C$63,3,0)</f>
        <v>Subsecretaría de Coordinacion Operativa</v>
      </c>
      <c r="AX16" s="42" t="s">
        <v>889</v>
      </c>
    </row>
    <row r="17" spans="1:50">
      <c r="A17" s="42" t="s">
        <v>1103</v>
      </c>
      <c r="B17" s="42" t="s">
        <v>1104</v>
      </c>
      <c r="C17" s="215">
        <v>44927</v>
      </c>
      <c r="D17" s="215">
        <v>45291</v>
      </c>
      <c r="E17" s="42" t="s">
        <v>1105</v>
      </c>
      <c r="F17" s="215">
        <v>44927</v>
      </c>
      <c r="G17" s="42" t="s">
        <v>1127</v>
      </c>
      <c r="H17" s="42" t="s">
        <v>1128</v>
      </c>
      <c r="I17" s="42" t="s">
        <v>803</v>
      </c>
      <c r="J17" s="215">
        <v>44916</v>
      </c>
      <c r="K17" s="215">
        <v>44926</v>
      </c>
      <c r="L17" s="42" t="s">
        <v>1112</v>
      </c>
      <c r="M17" s="42" t="s">
        <v>1109</v>
      </c>
      <c r="N17" s="42" t="s">
        <v>1110</v>
      </c>
      <c r="O17" s="42" t="s">
        <v>949</v>
      </c>
      <c r="P17" s="42" t="s">
        <v>950</v>
      </c>
      <c r="Q17" s="42" t="s">
        <v>951</v>
      </c>
      <c r="R17" s="42" t="s">
        <v>889</v>
      </c>
      <c r="S17" s="42" t="s">
        <v>471</v>
      </c>
      <c r="T17" s="42" t="s">
        <v>734</v>
      </c>
      <c r="U17" s="42" t="s">
        <v>735</v>
      </c>
      <c r="V17" s="42" t="s">
        <v>952</v>
      </c>
      <c r="W17" s="42" t="s">
        <v>953</v>
      </c>
      <c r="X17" s="42" t="s">
        <v>892</v>
      </c>
      <c r="Y17" s="42" t="s">
        <v>1111</v>
      </c>
      <c r="Z17" s="42" t="s">
        <v>700</v>
      </c>
      <c r="AA17" s="42" t="s">
        <v>1137</v>
      </c>
      <c r="AB17" s="42" t="s">
        <v>184</v>
      </c>
      <c r="AC17" s="42" t="s">
        <v>1195</v>
      </c>
      <c r="AD17" s="42" t="s">
        <v>89</v>
      </c>
      <c r="AE17" s="42" t="s">
        <v>805</v>
      </c>
      <c r="AF17" s="42" t="s">
        <v>806</v>
      </c>
      <c r="AG17" s="42" t="s">
        <v>1115</v>
      </c>
      <c r="AH17" s="42" t="s">
        <v>1116</v>
      </c>
      <c r="AI17" s="42" t="s">
        <v>1132</v>
      </c>
      <c r="AJ17" s="42" t="s">
        <v>1133</v>
      </c>
      <c r="AK17" s="42" t="s">
        <v>1119</v>
      </c>
      <c r="AL17" s="216">
        <v>65618980</v>
      </c>
      <c r="AM17" s="216">
        <v>0</v>
      </c>
      <c r="AN17" s="216">
        <v>0</v>
      </c>
      <c r="AO17" s="216">
        <v>65618980</v>
      </c>
      <c r="AP17" s="216">
        <v>0</v>
      </c>
      <c r="AQ17" s="216">
        <v>65618980</v>
      </c>
      <c r="AR17" s="42" t="s">
        <v>1196</v>
      </c>
      <c r="AS17" s="42" t="s">
        <v>1104</v>
      </c>
      <c r="AT17" s="42" t="s">
        <v>1197</v>
      </c>
      <c r="AU17" s="42" t="s">
        <v>1104</v>
      </c>
      <c r="AV17" s="215">
        <v>44927</v>
      </c>
      <c r="AW17" s="42" t="str">
        <f>+VLOOKUP(R17,'[1]base de datos'!A$2:C$63,3,0)</f>
        <v>Subsecretaría de Coordinacion Operativa</v>
      </c>
      <c r="AX17" s="42" t="s">
        <v>889</v>
      </c>
    </row>
    <row r="18" spans="1:50">
      <c r="A18" s="42" t="s">
        <v>1103</v>
      </c>
      <c r="B18" s="42" t="s">
        <v>1104</v>
      </c>
      <c r="C18" s="215">
        <v>44927</v>
      </c>
      <c r="D18" s="215">
        <v>45291</v>
      </c>
      <c r="E18" s="42" t="s">
        <v>1105</v>
      </c>
      <c r="F18" s="215">
        <v>44927</v>
      </c>
      <c r="G18" s="42" t="s">
        <v>1150</v>
      </c>
      <c r="H18" s="42" t="s">
        <v>1151</v>
      </c>
      <c r="I18" s="42" t="s">
        <v>954</v>
      </c>
      <c r="J18" s="215">
        <v>44917</v>
      </c>
      <c r="K18" s="215">
        <v>44926</v>
      </c>
      <c r="L18" s="42" t="s">
        <v>1198</v>
      </c>
      <c r="M18" s="42" t="s">
        <v>1109</v>
      </c>
      <c r="N18" s="42" t="s">
        <v>1110</v>
      </c>
      <c r="O18" s="42" t="s">
        <v>955</v>
      </c>
      <c r="P18" s="42" t="s">
        <v>956</v>
      </c>
      <c r="Q18" s="42" t="s">
        <v>957</v>
      </c>
      <c r="R18" s="42" t="s">
        <v>906</v>
      </c>
      <c r="S18" s="42" t="s">
        <v>781</v>
      </c>
      <c r="T18" s="42" t="s">
        <v>57</v>
      </c>
      <c r="U18" s="42" t="s">
        <v>58</v>
      </c>
      <c r="V18" s="42" t="s">
        <v>958</v>
      </c>
      <c r="W18" s="42" t="s">
        <v>959</v>
      </c>
      <c r="X18" s="42" t="s">
        <v>960</v>
      </c>
      <c r="Y18" s="42" t="s">
        <v>1111</v>
      </c>
      <c r="Z18" s="42" t="s">
        <v>700</v>
      </c>
      <c r="AA18" s="42" t="s">
        <v>1137</v>
      </c>
      <c r="AB18" s="42" t="s">
        <v>184</v>
      </c>
      <c r="AC18" s="42" t="s">
        <v>1199</v>
      </c>
      <c r="AD18" s="42" t="s">
        <v>89</v>
      </c>
      <c r="AE18" s="42" t="s">
        <v>794</v>
      </c>
      <c r="AF18" s="42" t="s">
        <v>795</v>
      </c>
      <c r="AG18" s="42" t="s">
        <v>1115</v>
      </c>
      <c r="AH18" s="42" t="s">
        <v>1116</v>
      </c>
      <c r="AI18" s="42" t="s">
        <v>1132</v>
      </c>
      <c r="AJ18" s="42" t="s">
        <v>1133</v>
      </c>
      <c r="AK18" s="42" t="s">
        <v>1119</v>
      </c>
      <c r="AL18" s="216">
        <v>376469709</v>
      </c>
      <c r="AM18" s="216">
        <v>0</v>
      </c>
      <c r="AN18" s="216">
        <v>0</v>
      </c>
      <c r="AO18" s="216">
        <v>376469709</v>
      </c>
      <c r="AP18" s="216">
        <v>338822737</v>
      </c>
      <c r="AQ18" s="216">
        <v>37646972</v>
      </c>
      <c r="AR18" s="42" t="s">
        <v>1200</v>
      </c>
      <c r="AS18" s="42" t="s">
        <v>1104</v>
      </c>
      <c r="AT18" s="42" t="s">
        <v>1201</v>
      </c>
      <c r="AU18" s="42" t="s">
        <v>1104</v>
      </c>
      <c r="AV18" s="215">
        <v>44927</v>
      </c>
      <c r="AW18" s="42" t="str">
        <f>+VLOOKUP(R18,'[1]base de datos'!A$2:C$63,3,0)</f>
        <v>Subsecretaría de Coordinacion Operativa</v>
      </c>
      <c r="AX18" s="42" t="s">
        <v>906</v>
      </c>
    </row>
    <row r="19" spans="1:50">
      <c r="A19" s="42" t="s">
        <v>1103</v>
      </c>
      <c r="B19" s="42" t="s">
        <v>1104</v>
      </c>
      <c r="C19" s="215">
        <v>44927</v>
      </c>
      <c r="D19" s="215">
        <v>45291</v>
      </c>
      <c r="E19" s="42" t="s">
        <v>1105</v>
      </c>
      <c r="F19" s="215">
        <v>44927</v>
      </c>
      <c r="G19" s="42" t="s">
        <v>1127</v>
      </c>
      <c r="H19" s="42" t="s">
        <v>1128</v>
      </c>
      <c r="I19" s="42" t="s">
        <v>961</v>
      </c>
      <c r="J19" s="215">
        <v>44922</v>
      </c>
      <c r="K19" s="215">
        <v>44926</v>
      </c>
      <c r="L19" s="42" t="s">
        <v>1202</v>
      </c>
      <c r="M19" s="42" t="s">
        <v>1109</v>
      </c>
      <c r="N19" s="42" t="s">
        <v>1110</v>
      </c>
      <c r="O19" s="42" t="s">
        <v>505</v>
      </c>
      <c r="P19" s="42" t="s">
        <v>962</v>
      </c>
      <c r="Q19" s="42" t="s">
        <v>963</v>
      </c>
      <c r="R19" s="42" t="s">
        <v>889</v>
      </c>
      <c r="S19" s="42" t="s">
        <v>471</v>
      </c>
      <c r="T19" s="42" t="s">
        <v>734</v>
      </c>
      <c r="U19" s="42" t="s">
        <v>735</v>
      </c>
      <c r="V19" s="42" t="s">
        <v>890</v>
      </c>
      <c r="W19" s="42" t="s">
        <v>891</v>
      </c>
      <c r="X19" s="42" t="s">
        <v>892</v>
      </c>
      <c r="Y19" s="42" t="s">
        <v>1111</v>
      </c>
      <c r="Z19" s="42" t="s">
        <v>700</v>
      </c>
      <c r="AA19" s="42" t="s">
        <v>1137</v>
      </c>
      <c r="AB19" s="42" t="s">
        <v>184</v>
      </c>
      <c r="AC19" s="42" t="s">
        <v>1203</v>
      </c>
      <c r="AD19" s="42" t="s">
        <v>89</v>
      </c>
      <c r="AE19" s="42" t="s">
        <v>1204</v>
      </c>
      <c r="AF19" s="42" t="s">
        <v>964</v>
      </c>
      <c r="AG19" s="42" t="s">
        <v>1115</v>
      </c>
      <c r="AH19" s="42" t="s">
        <v>1116</v>
      </c>
      <c r="AI19" s="42" t="s">
        <v>1205</v>
      </c>
      <c r="AJ19" s="42" t="s">
        <v>1206</v>
      </c>
      <c r="AK19" s="42" t="s">
        <v>1119</v>
      </c>
      <c r="AL19" s="216">
        <v>469630721</v>
      </c>
      <c r="AM19" s="216">
        <v>0</v>
      </c>
      <c r="AN19" s="216">
        <v>0</v>
      </c>
      <c r="AO19" s="216">
        <v>469630721</v>
      </c>
      <c r="AP19" s="216">
        <v>448769364</v>
      </c>
      <c r="AQ19" s="216">
        <v>20861357</v>
      </c>
      <c r="AR19" s="42" t="s">
        <v>1207</v>
      </c>
      <c r="AS19" s="42" t="s">
        <v>1104</v>
      </c>
      <c r="AT19" s="42" t="s">
        <v>1208</v>
      </c>
      <c r="AU19" s="42" t="s">
        <v>1104</v>
      </c>
      <c r="AV19" s="215">
        <v>44927</v>
      </c>
      <c r="AW19" s="42" t="str">
        <f>+VLOOKUP(R19,'[1]base de datos'!A$2:C$63,3,0)</f>
        <v>Subsecretaría de Coordinacion Operativa</v>
      </c>
      <c r="AX19" s="42" t="s">
        <v>889</v>
      </c>
    </row>
    <row r="20" spans="1:50">
      <c r="A20" s="42" t="s">
        <v>1103</v>
      </c>
      <c r="B20" s="42" t="s">
        <v>1104</v>
      </c>
      <c r="C20" s="215">
        <v>44927</v>
      </c>
      <c r="D20" s="215">
        <v>45291</v>
      </c>
      <c r="E20" s="42" t="s">
        <v>1105</v>
      </c>
      <c r="F20" s="215">
        <v>44927</v>
      </c>
      <c r="G20" s="42" t="s">
        <v>1170</v>
      </c>
      <c r="H20" s="42" t="s">
        <v>1171</v>
      </c>
      <c r="I20" s="42" t="s">
        <v>838</v>
      </c>
      <c r="J20" s="215">
        <v>44924</v>
      </c>
      <c r="K20" s="215">
        <v>44926</v>
      </c>
      <c r="L20" s="42" t="s">
        <v>1156</v>
      </c>
      <c r="M20" s="42" t="s">
        <v>1109</v>
      </c>
      <c r="N20" s="42" t="s">
        <v>1110</v>
      </c>
      <c r="O20" s="42" t="s">
        <v>965</v>
      </c>
      <c r="P20" s="42" t="s">
        <v>966</v>
      </c>
      <c r="Q20" s="42" t="s">
        <v>967</v>
      </c>
      <c r="R20" s="42" t="s">
        <v>889</v>
      </c>
      <c r="S20" s="42" t="s">
        <v>471</v>
      </c>
      <c r="T20" s="42" t="s">
        <v>734</v>
      </c>
      <c r="U20" s="42" t="s">
        <v>735</v>
      </c>
      <c r="V20" s="42" t="s">
        <v>890</v>
      </c>
      <c r="W20" s="42" t="s">
        <v>891</v>
      </c>
      <c r="X20" s="42" t="s">
        <v>892</v>
      </c>
      <c r="Y20" s="42" t="s">
        <v>1111</v>
      </c>
      <c r="Z20" s="42" t="s">
        <v>700</v>
      </c>
      <c r="AA20" s="42" t="s">
        <v>1130</v>
      </c>
      <c r="AB20" s="42" t="s">
        <v>165</v>
      </c>
      <c r="AC20" s="42" t="s">
        <v>1209</v>
      </c>
      <c r="AD20" s="42" t="s">
        <v>89</v>
      </c>
      <c r="AE20" s="42" t="s">
        <v>841</v>
      </c>
      <c r="AF20" s="42" t="s">
        <v>842</v>
      </c>
      <c r="AG20" s="42" t="s">
        <v>1115</v>
      </c>
      <c r="AH20" s="42" t="s">
        <v>1116</v>
      </c>
      <c r="AI20" s="42" t="s">
        <v>1205</v>
      </c>
      <c r="AJ20" s="42" t="s">
        <v>1206</v>
      </c>
      <c r="AK20" s="42" t="s">
        <v>1119</v>
      </c>
      <c r="AL20" s="216">
        <v>681596305</v>
      </c>
      <c r="AM20" s="216">
        <v>0</v>
      </c>
      <c r="AN20" s="216">
        <v>0</v>
      </c>
      <c r="AO20" s="216">
        <v>681596305</v>
      </c>
      <c r="AP20" s="216">
        <v>0</v>
      </c>
      <c r="AQ20" s="216">
        <v>681596305</v>
      </c>
      <c r="AR20" s="42" t="s">
        <v>1210</v>
      </c>
      <c r="AS20" s="42" t="s">
        <v>1104</v>
      </c>
      <c r="AT20" s="42" t="s">
        <v>1211</v>
      </c>
      <c r="AU20" s="42" t="s">
        <v>1104</v>
      </c>
      <c r="AV20" s="215">
        <v>44927</v>
      </c>
      <c r="AW20" s="42" t="str">
        <f>+VLOOKUP(R20,'[1]base de datos'!A$2:C$63,3,0)</f>
        <v>Subsecretaría de Coordinacion Operativa</v>
      </c>
      <c r="AX20" s="42" t="s">
        <v>889</v>
      </c>
    </row>
    <row r="21" spans="1:50">
      <c r="A21" s="42" t="s">
        <v>1103</v>
      </c>
      <c r="B21" s="42" t="s">
        <v>1104</v>
      </c>
      <c r="C21" s="215">
        <v>44927</v>
      </c>
      <c r="D21" s="215">
        <v>45291</v>
      </c>
      <c r="E21" s="42" t="s">
        <v>1105</v>
      </c>
      <c r="F21" s="215">
        <v>44927</v>
      </c>
      <c r="G21" s="42" t="s">
        <v>1127</v>
      </c>
      <c r="H21" s="42" t="s">
        <v>1128</v>
      </c>
      <c r="I21" s="42" t="s">
        <v>803</v>
      </c>
      <c r="J21" s="215">
        <v>44925</v>
      </c>
      <c r="K21" s="215">
        <v>44926</v>
      </c>
      <c r="L21" s="42" t="s">
        <v>1104</v>
      </c>
      <c r="M21" s="42" t="s">
        <v>1109</v>
      </c>
      <c r="N21" s="42" t="s">
        <v>1110</v>
      </c>
      <c r="O21" s="42" t="s">
        <v>968</v>
      </c>
      <c r="P21" s="42" t="s">
        <v>969</v>
      </c>
      <c r="Q21" s="42" t="s">
        <v>970</v>
      </c>
      <c r="R21" s="42" t="s">
        <v>889</v>
      </c>
      <c r="S21" s="42" t="s">
        <v>471</v>
      </c>
      <c r="T21" s="42" t="s">
        <v>734</v>
      </c>
      <c r="U21" s="42" t="s">
        <v>735</v>
      </c>
      <c r="V21" s="42" t="s">
        <v>890</v>
      </c>
      <c r="W21" s="42" t="s">
        <v>891</v>
      </c>
      <c r="X21" s="42" t="s">
        <v>892</v>
      </c>
      <c r="Y21" s="42" t="s">
        <v>1111</v>
      </c>
      <c r="Z21" s="42" t="s">
        <v>700</v>
      </c>
      <c r="AA21" s="42" t="s">
        <v>1137</v>
      </c>
      <c r="AB21" s="42" t="s">
        <v>184</v>
      </c>
      <c r="AC21" s="42" t="s">
        <v>1195</v>
      </c>
      <c r="AD21" s="42" t="s">
        <v>89</v>
      </c>
      <c r="AE21" s="42" t="s">
        <v>805</v>
      </c>
      <c r="AF21" s="42" t="s">
        <v>806</v>
      </c>
      <c r="AG21" s="42" t="s">
        <v>1115</v>
      </c>
      <c r="AH21" s="42" t="s">
        <v>1116</v>
      </c>
      <c r="AI21" s="42" t="s">
        <v>1205</v>
      </c>
      <c r="AJ21" s="42" t="s">
        <v>1206</v>
      </c>
      <c r="AK21" s="42" t="s">
        <v>1119</v>
      </c>
      <c r="AL21" s="216">
        <v>131237960</v>
      </c>
      <c r="AM21" s="216">
        <v>0</v>
      </c>
      <c r="AN21" s="216">
        <v>0</v>
      </c>
      <c r="AO21" s="216">
        <v>131237960</v>
      </c>
      <c r="AP21" s="216">
        <v>0</v>
      </c>
      <c r="AQ21" s="216">
        <v>131237960</v>
      </c>
      <c r="AR21" s="42" t="s">
        <v>1212</v>
      </c>
      <c r="AS21" s="42" t="s">
        <v>1104</v>
      </c>
      <c r="AT21" s="42" t="s">
        <v>1213</v>
      </c>
      <c r="AU21" s="42" t="s">
        <v>1104</v>
      </c>
      <c r="AV21" s="215">
        <v>44927</v>
      </c>
      <c r="AW21" s="42" t="str">
        <f>+VLOOKUP(R21,'[1]base de datos'!A$2:C$63,3,0)</f>
        <v>Subsecretaría de Coordinacion Operativa</v>
      </c>
      <c r="AX21" s="42" t="s">
        <v>889</v>
      </c>
    </row>
    <row r="22" spans="1:50">
      <c r="A22" s="42" t="s">
        <v>1103</v>
      </c>
      <c r="B22" s="42" t="s">
        <v>1104</v>
      </c>
      <c r="C22" s="215">
        <v>44927</v>
      </c>
      <c r="D22" s="215">
        <v>45291</v>
      </c>
      <c r="E22" s="42" t="s">
        <v>1105</v>
      </c>
      <c r="F22" s="215">
        <v>44927</v>
      </c>
      <c r="G22" s="42" t="s">
        <v>1170</v>
      </c>
      <c r="H22" s="42" t="s">
        <v>1171</v>
      </c>
      <c r="I22" s="42" t="s">
        <v>971</v>
      </c>
      <c r="J22" s="215">
        <v>44804</v>
      </c>
      <c r="K22" s="215">
        <v>44926</v>
      </c>
      <c r="L22" s="42" t="s">
        <v>1214</v>
      </c>
      <c r="M22" s="42" t="s">
        <v>1109</v>
      </c>
      <c r="N22" s="42" t="s">
        <v>1110</v>
      </c>
      <c r="O22" s="42" t="s">
        <v>972</v>
      </c>
      <c r="P22" s="42" t="s">
        <v>973</v>
      </c>
      <c r="Q22" s="42" t="s">
        <v>974</v>
      </c>
      <c r="R22" s="42" t="s">
        <v>975</v>
      </c>
      <c r="S22" s="42" t="s">
        <v>828</v>
      </c>
      <c r="T22" s="42" t="s">
        <v>721</v>
      </c>
      <c r="U22" s="42" t="s">
        <v>722</v>
      </c>
      <c r="V22" s="42" t="s">
        <v>890</v>
      </c>
      <c r="W22" s="42" t="s">
        <v>891</v>
      </c>
      <c r="X22" s="42" t="s">
        <v>976</v>
      </c>
      <c r="Y22" s="42" t="s">
        <v>1111</v>
      </c>
      <c r="Z22" s="42" t="s">
        <v>700</v>
      </c>
      <c r="AA22" s="42" t="s">
        <v>1130</v>
      </c>
      <c r="AB22" s="42" t="s">
        <v>165</v>
      </c>
      <c r="AC22" s="42" t="s">
        <v>1215</v>
      </c>
      <c r="AD22" s="42" t="s">
        <v>89</v>
      </c>
      <c r="AE22" s="42" t="s">
        <v>1216</v>
      </c>
      <c r="AF22" s="42" t="s">
        <v>977</v>
      </c>
      <c r="AG22" s="42" t="s">
        <v>1115</v>
      </c>
      <c r="AH22" s="42" t="s">
        <v>1116</v>
      </c>
      <c r="AI22" s="42" t="s">
        <v>1132</v>
      </c>
      <c r="AJ22" s="42" t="s">
        <v>1133</v>
      </c>
      <c r="AK22" s="42" t="s">
        <v>1119</v>
      </c>
      <c r="AL22" s="216">
        <v>194192240</v>
      </c>
      <c r="AM22" s="216">
        <v>0</v>
      </c>
      <c r="AN22" s="216">
        <v>0</v>
      </c>
      <c r="AO22" s="216">
        <v>194192240</v>
      </c>
      <c r="AP22" s="216">
        <v>194192236</v>
      </c>
      <c r="AQ22" s="216">
        <v>4</v>
      </c>
      <c r="AR22" s="42" t="s">
        <v>1217</v>
      </c>
      <c r="AS22" s="42" t="s">
        <v>1104</v>
      </c>
      <c r="AT22" s="42" t="s">
        <v>1218</v>
      </c>
      <c r="AU22" s="42" t="s">
        <v>1104</v>
      </c>
      <c r="AV22" s="215">
        <v>44927</v>
      </c>
      <c r="AW22" s="42" t="str">
        <f>+VLOOKUP(R22,'[1]base de datos'!A$2:C$63,3,0)</f>
        <v>Subsecretaría de Coordinacion Operativa</v>
      </c>
      <c r="AX22" s="42" t="s">
        <v>975</v>
      </c>
    </row>
    <row r="23" spans="1:50">
      <c r="A23" s="42" t="s">
        <v>1103</v>
      </c>
      <c r="B23" s="42" t="s">
        <v>1104</v>
      </c>
      <c r="C23" s="215">
        <v>44927</v>
      </c>
      <c r="D23" s="215">
        <v>45291</v>
      </c>
      <c r="E23" s="42" t="s">
        <v>1105</v>
      </c>
      <c r="F23" s="215">
        <v>44927</v>
      </c>
      <c r="G23" s="42" t="s">
        <v>1127</v>
      </c>
      <c r="H23" s="42" t="s">
        <v>1128</v>
      </c>
      <c r="I23" s="42" t="s">
        <v>978</v>
      </c>
      <c r="J23" s="215">
        <v>44834</v>
      </c>
      <c r="K23" s="215">
        <v>44926</v>
      </c>
      <c r="L23" s="42" t="s">
        <v>1219</v>
      </c>
      <c r="M23" s="42" t="s">
        <v>1109</v>
      </c>
      <c r="N23" s="42" t="s">
        <v>1110</v>
      </c>
      <c r="O23" s="42" t="s">
        <v>199</v>
      </c>
      <c r="P23" s="42" t="s">
        <v>598</v>
      </c>
      <c r="Q23" s="42" t="s">
        <v>979</v>
      </c>
      <c r="R23" s="42" t="s">
        <v>975</v>
      </c>
      <c r="S23" s="42" t="s">
        <v>828</v>
      </c>
      <c r="T23" s="42" t="s">
        <v>721</v>
      </c>
      <c r="U23" s="42" t="s">
        <v>722</v>
      </c>
      <c r="V23" s="42" t="s">
        <v>890</v>
      </c>
      <c r="W23" s="42" t="s">
        <v>891</v>
      </c>
      <c r="X23" s="42" t="s">
        <v>976</v>
      </c>
      <c r="Y23" s="42" t="s">
        <v>1111</v>
      </c>
      <c r="Z23" s="42" t="s">
        <v>700</v>
      </c>
      <c r="AA23" s="42" t="s">
        <v>1137</v>
      </c>
      <c r="AB23" s="42" t="s">
        <v>184</v>
      </c>
      <c r="AC23" s="42" t="s">
        <v>1220</v>
      </c>
      <c r="AD23" s="42" t="s">
        <v>89</v>
      </c>
      <c r="AE23" s="42" t="s">
        <v>1221</v>
      </c>
      <c r="AF23" s="42" t="s">
        <v>980</v>
      </c>
      <c r="AG23" s="42" t="s">
        <v>1115</v>
      </c>
      <c r="AH23" s="42" t="s">
        <v>1116</v>
      </c>
      <c r="AI23" s="42" t="s">
        <v>1132</v>
      </c>
      <c r="AJ23" s="42" t="s">
        <v>1133</v>
      </c>
      <c r="AK23" s="42" t="s">
        <v>1119</v>
      </c>
      <c r="AL23" s="216">
        <v>376729509</v>
      </c>
      <c r="AM23" s="216">
        <v>0</v>
      </c>
      <c r="AN23" s="216">
        <v>0</v>
      </c>
      <c r="AO23" s="216">
        <v>376729509</v>
      </c>
      <c r="AP23" s="216">
        <v>39109891</v>
      </c>
      <c r="AQ23" s="216">
        <v>337619618</v>
      </c>
      <c r="AR23" s="42" t="s">
        <v>1222</v>
      </c>
      <c r="AS23" s="42" t="s">
        <v>1104</v>
      </c>
      <c r="AT23" s="42" t="s">
        <v>1223</v>
      </c>
      <c r="AU23" s="42" t="s">
        <v>1104</v>
      </c>
      <c r="AV23" s="215">
        <v>44927</v>
      </c>
      <c r="AW23" s="42" t="str">
        <f>+VLOOKUP(R23,'[1]base de datos'!A$2:C$63,3,0)</f>
        <v>Subsecretaría de Coordinacion Operativa</v>
      </c>
      <c r="AX23" s="42" t="s">
        <v>975</v>
      </c>
    </row>
    <row r="24" spans="1:50">
      <c r="A24" s="42" t="s">
        <v>1103</v>
      </c>
      <c r="B24" s="42" t="s">
        <v>1104</v>
      </c>
      <c r="C24" s="215">
        <v>44927</v>
      </c>
      <c r="D24" s="215">
        <v>45291</v>
      </c>
      <c r="E24" s="42" t="s">
        <v>1105</v>
      </c>
      <c r="F24" s="215">
        <v>44927</v>
      </c>
      <c r="G24" s="42" t="s">
        <v>1170</v>
      </c>
      <c r="H24" s="42" t="s">
        <v>1171</v>
      </c>
      <c r="I24" s="42" t="s">
        <v>981</v>
      </c>
      <c r="J24" s="215">
        <v>44841</v>
      </c>
      <c r="K24" s="215">
        <v>44926</v>
      </c>
      <c r="L24" s="42" t="s">
        <v>1224</v>
      </c>
      <c r="M24" s="42" t="s">
        <v>1109</v>
      </c>
      <c r="N24" s="42" t="s">
        <v>1110</v>
      </c>
      <c r="O24" s="42" t="s">
        <v>982</v>
      </c>
      <c r="P24" s="42" t="s">
        <v>983</v>
      </c>
      <c r="Q24" s="42" t="s">
        <v>984</v>
      </c>
      <c r="R24" s="42" t="s">
        <v>975</v>
      </c>
      <c r="S24" s="42" t="s">
        <v>828</v>
      </c>
      <c r="T24" s="42" t="s">
        <v>721</v>
      </c>
      <c r="U24" s="42" t="s">
        <v>722</v>
      </c>
      <c r="V24" s="42" t="s">
        <v>958</v>
      </c>
      <c r="W24" s="42" t="s">
        <v>959</v>
      </c>
      <c r="X24" s="42" t="s">
        <v>985</v>
      </c>
      <c r="Y24" s="42" t="s">
        <v>1111</v>
      </c>
      <c r="Z24" s="42" t="s">
        <v>700</v>
      </c>
      <c r="AA24" s="42" t="s">
        <v>1130</v>
      </c>
      <c r="AB24" s="42" t="s">
        <v>165</v>
      </c>
      <c r="AC24" s="42" t="s">
        <v>1225</v>
      </c>
      <c r="AD24" s="42" t="s">
        <v>89</v>
      </c>
      <c r="AE24" s="42" t="s">
        <v>1226</v>
      </c>
      <c r="AF24" s="42" t="s">
        <v>986</v>
      </c>
      <c r="AG24" s="42" t="s">
        <v>1115</v>
      </c>
      <c r="AH24" s="42" t="s">
        <v>1116</v>
      </c>
      <c r="AI24" s="42" t="s">
        <v>1132</v>
      </c>
      <c r="AJ24" s="42" t="s">
        <v>1133</v>
      </c>
      <c r="AK24" s="42" t="s">
        <v>1119</v>
      </c>
      <c r="AL24" s="216">
        <v>278770299</v>
      </c>
      <c r="AM24" s="216">
        <v>0</v>
      </c>
      <c r="AN24" s="216">
        <v>0</v>
      </c>
      <c r="AO24" s="216">
        <v>278770299</v>
      </c>
      <c r="AP24" s="216">
        <v>0</v>
      </c>
      <c r="AQ24" s="216">
        <v>278770299</v>
      </c>
      <c r="AR24" s="42" t="s">
        <v>1227</v>
      </c>
      <c r="AS24" s="42" t="s">
        <v>1104</v>
      </c>
      <c r="AT24" s="42" t="s">
        <v>1228</v>
      </c>
      <c r="AU24" s="42" t="s">
        <v>1104</v>
      </c>
      <c r="AV24" s="215">
        <v>44927</v>
      </c>
      <c r="AW24" s="42" t="str">
        <f>+VLOOKUP(R24,'[1]base de datos'!A$2:C$63,3,0)</f>
        <v>Subsecretaría de Coordinacion Operativa</v>
      </c>
      <c r="AX24" s="42" t="s">
        <v>975</v>
      </c>
    </row>
    <row r="25" spans="1:50">
      <c r="A25" s="42" t="s">
        <v>1103</v>
      </c>
      <c r="B25" s="42" t="s">
        <v>1104</v>
      </c>
      <c r="C25" s="215">
        <v>44927</v>
      </c>
      <c r="D25" s="215">
        <v>45291</v>
      </c>
      <c r="E25" s="42" t="s">
        <v>1105</v>
      </c>
      <c r="F25" s="215">
        <v>44927</v>
      </c>
      <c r="G25" s="42" t="s">
        <v>1127</v>
      </c>
      <c r="H25" s="42" t="s">
        <v>1128</v>
      </c>
      <c r="I25" s="42" t="s">
        <v>987</v>
      </c>
      <c r="J25" s="215">
        <v>44909</v>
      </c>
      <c r="K25" s="215">
        <v>44926</v>
      </c>
      <c r="L25" s="42" t="s">
        <v>1229</v>
      </c>
      <c r="M25" s="42" t="s">
        <v>1109</v>
      </c>
      <c r="N25" s="42" t="s">
        <v>1110</v>
      </c>
      <c r="O25" s="42" t="s">
        <v>988</v>
      </c>
      <c r="P25" s="42" t="s">
        <v>989</v>
      </c>
      <c r="Q25" s="42" t="s">
        <v>990</v>
      </c>
      <c r="R25" s="42" t="s">
        <v>975</v>
      </c>
      <c r="S25" s="42" t="s">
        <v>828</v>
      </c>
      <c r="T25" s="42" t="s">
        <v>57</v>
      </c>
      <c r="U25" s="42" t="s">
        <v>58</v>
      </c>
      <c r="V25" s="42" t="s">
        <v>890</v>
      </c>
      <c r="W25" s="42" t="s">
        <v>891</v>
      </c>
      <c r="X25" s="42" t="s">
        <v>976</v>
      </c>
      <c r="Y25" s="42" t="s">
        <v>1111</v>
      </c>
      <c r="Z25" s="42" t="s">
        <v>700</v>
      </c>
      <c r="AA25" s="42" t="s">
        <v>1137</v>
      </c>
      <c r="AB25" s="42" t="s">
        <v>184</v>
      </c>
      <c r="AC25" s="42" t="s">
        <v>1230</v>
      </c>
      <c r="AD25" s="42" t="s">
        <v>89</v>
      </c>
      <c r="AE25" s="42" t="s">
        <v>1231</v>
      </c>
      <c r="AF25" s="42" t="s">
        <v>991</v>
      </c>
      <c r="AG25" s="42" t="s">
        <v>1115</v>
      </c>
      <c r="AH25" s="42" t="s">
        <v>1116</v>
      </c>
      <c r="AI25" s="42" t="s">
        <v>1132</v>
      </c>
      <c r="AJ25" s="42" t="s">
        <v>1133</v>
      </c>
      <c r="AK25" s="42" t="s">
        <v>1119</v>
      </c>
      <c r="AL25" s="216">
        <v>500000000</v>
      </c>
      <c r="AM25" s="216">
        <v>0</v>
      </c>
      <c r="AN25" s="216">
        <v>0</v>
      </c>
      <c r="AO25" s="216">
        <v>500000000</v>
      </c>
      <c r="AP25" s="216">
        <v>220726667</v>
      </c>
      <c r="AQ25" s="216">
        <v>279273333</v>
      </c>
      <c r="AR25" s="42" t="s">
        <v>1232</v>
      </c>
      <c r="AS25" s="42" t="s">
        <v>1104</v>
      </c>
      <c r="AT25" s="42" t="s">
        <v>1233</v>
      </c>
      <c r="AU25" s="42" t="s">
        <v>1104</v>
      </c>
      <c r="AV25" s="215">
        <v>44927</v>
      </c>
      <c r="AW25" s="42" t="str">
        <f>+VLOOKUP(R25,'[1]base de datos'!A$2:C$63,3,0)</f>
        <v>Subsecretaría de Coordinacion Operativa</v>
      </c>
      <c r="AX25" s="42" t="s">
        <v>975</v>
      </c>
    </row>
    <row r="26" spans="1:50">
      <c r="A26" s="42" t="s">
        <v>1103</v>
      </c>
      <c r="B26" s="42" t="s">
        <v>1104</v>
      </c>
      <c r="C26" s="215">
        <v>44927</v>
      </c>
      <c r="D26" s="215">
        <v>45291</v>
      </c>
      <c r="E26" s="42" t="s">
        <v>1105</v>
      </c>
      <c r="F26" s="215">
        <v>44927</v>
      </c>
      <c r="G26" s="42" t="s">
        <v>1150</v>
      </c>
      <c r="H26" s="42" t="s">
        <v>1151</v>
      </c>
      <c r="I26" s="42" t="s">
        <v>992</v>
      </c>
      <c r="J26" s="215">
        <v>44921</v>
      </c>
      <c r="K26" s="215">
        <v>44926</v>
      </c>
      <c r="L26" s="42" t="s">
        <v>1234</v>
      </c>
      <c r="M26" s="42" t="s">
        <v>1109</v>
      </c>
      <c r="N26" s="42" t="s">
        <v>1110</v>
      </c>
      <c r="O26" s="42" t="s">
        <v>993</v>
      </c>
      <c r="P26" s="42" t="s">
        <v>994</v>
      </c>
      <c r="Q26" s="42" t="s">
        <v>995</v>
      </c>
      <c r="R26" s="42" t="s">
        <v>975</v>
      </c>
      <c r="S26" s="42" t="s">
        <v>828</v>
      </c>
      <c r="T26" s="42" t="s">
        <v>57</v>
      </c>
      <c r="U26" s="42" t="s">
        <v>58</v>
      </c>
      <c r="V26" s="42" t="s">
        <v>958</v>
      </c>
      <c r="W26" s="42" t="s">
        <v>959</v>
      </c>
      <c r="X26" s="42" t="s">
        <v>985</v>
      </c>
      <c r="Y26" s="42" t="s">
        <v>1111</v>
      </c>
      <c r="Z26" s="42" t="s">
        <v>700</v>
      </c>
      <c r="AA26" s="42" t="s">
        <v>1137</v>
      </c>
      <c r="AB26" s="42" t="s">
        <v>184</v>
      </c>
      <c r="AC26" s="42" t="s">
        <v>1235</v>
      </c>
      <c r="AD26" s="42" t="s">
        <v>89</v>
      </c>
      <c r="AE26" s="42" t="s">
        <v>1236</v>
      </c>
      <c r="AF26" s="42" t="s">
        <v>996</v>
      </c>
      <c r="AG26" s="42" t="s">
        <v>1115</v>
      </c>
      <c r="AH26" s="42" t="s">
        <v>1116</v>
      </c>
      <c r="AI26" s="42" t="s">
        <v>1205</v>
      </c>
      <c r="AJ26" s="42" t="s">
        <v>1206</v>
      </c>
      <c r="AK26" s="42" t="s">
        <v>1119</v>
      </c>
      <c r="AL26" s="216">
        <v>850000000</v>
      </c>
      <c r="AM26" s="216">
        <v>48571429</v>
      </c>
      <c r="AN26" s="216">
        <v>0</v>
      </c>
      <c r="AO26" s="216">
        <v>801428571</v>
      </c>
      <c r="AP26" s="216">
        <v>722500000</v>
      </c>
      <c r="AQ26" s="216">
        <v>78928571</v>
      </c>
      <c r="AR26" s="42" t="s">
        <v>1237</v>
      </c>
      <c r="AS26" s="42" t="s">
        <v>1104</v>
      </c>
      <c r="AT26" s="42" t="s">
        <v>1238</v>
      </c>
      <c r="AU26" s="42" t="s">
        <v>1104</v>
      </c>
      <c r="AV26" s="215">
        <v>44927</v>
      </c>
      <c r="AW26" s="42" t="str">
        <f>+VLOOKUP(R26,'[1]base de datos'!A$2:C$63,3,0)</f>
        <v>Subsecretaría de Coordinacion Operativa</v>
      </c>
      <c r="AX26" s="42" t="s">
        <v>975</v>
      </c>
    </row>
    <row r="27" spans="1:50">
      <c r="A27" s="42" t="s">
        <v>1103</v>
      </c>
      <c r="B27" s="42" t="s">
        <v>1104</v>
      </c>
      <c r="C27" s="215">
        <v>44927</v>
      </c>
      <c r="D27" s="215">
        <v>45291</v>
      </c>
      <c r="E27" s="42" t="s">
        <v>1105</v>
      </c>
      <c r="F27" s="215">
        <v>44927</v>
      </c>
      <c r="G27" s="42" t="s">
        <v>1170</v>
      </c>
      <c r="H27" s="42" t="s">
        <v>1171</v>
      </c>
      <c r="I27" s="42" t="s">
        <v>997</v>
      </c>
      <c r="J27" s="215">
        <v>44911</v>
      </c>
      <c r="K27" s="215">
        <v>44926</v>
      </c>
      <c r="L27" s="42" t="s">
        <v>1182</v>
      </c>
      <c r="M27" s="42" t="s">
        <v>1109</v>
      </c>
      <c r="N27" s="42" t="s">
        <v>1110</v>
      </c>
      <c r="O27" s="42" t="s">
        <v>998</v>
      </c>
      <c r="P27" s="42" t="s">
        <v>999</v>
      </c>
      <c r="Q27" s="42" t="s">
        <v>1000</v>
      </c>
      <c r="R27" s="42" t="s">
        <v>1001</v>
      </c>
      <c r="S27" s="42" t="s">
        <v>565</v>
      </c>
      <c r="T27" s="42" t="s">
        <v>57</v>
      </c>
      <c r="U27" s="42" t="s">
        <v>58</v>
      </c>
      <c r="V27" s="42" t="s">
        <v>876</v>
      </c>
      <c r="W27" s="42" t="s">
        <v>877</v>
      </c>
      <c r="X27" s="42" t="s">
        <v>1002</v>
      </c>
      <c r="Y27" s="42" t="s">
        <v>1111</v>
      </c>
      <c r="Z27" s="42" t="s">
        <v>879</v>
      </c>
      <c r="AA27" s="42" t="s">
        <v>1130</v>
      </c>
      <c r="AB27" s="42" t="s">
        <v>165</v>
      </c>
      <c r="AC27" s="42" t="s">
        <v>1239</v>
      </c>
      <c r="AD27" s="42" t="s">
        <v>89</v>
      </c>
      <c r="AE27" s="42" t="s">
        <v>1240</v>
      </c>
      <c r="AF27" s="42" t="s">
        <v>1003</v>
      </c>
      <c r="AG27" s="42" t="s">
        <v>1115</v>
      </c>
      <c r="AH27" s="42" t="s">
        <v>1116</v>
      </c>
      <c r="AI27" s="42" t="s">
        <v>1132</v>
      </c>
      <c r="AJ27" s="42" t="s">
        <v>1133</v>
      </c>
      <c r="AK27" s="42" t="s">
        <v>1119</v>
      </c>
      <c r="AL27" s="216">
        <v>1620000000</v>
      </c>
      <c r="AM27" s="216">
        <v>0</v>
      </c>
      <c r="AN27" s="216">
        <v>0</v>
      </c>
      <c r="AO27" s="216">
        <v>1620000000</v>
      </c>
      <c r="AP27" s="216">
        <v>1563574805</v>
      </c>
      <c r="AQ27" s="216">
        <v>56425195</v>
      </c>
      <c r="AR27" s="42" t="s">
        <v>1241</v>
      </c>
      <c r="AS27" s="42" t="s">
        <v>1104</v>
      </c>
      <c r="AT27" s="42" t="s">
        <v>1242</v>
      </c>
      <c r="AU27" s="42" t="s">
        <v>1104</v>
      </c>
      <c r="AV27" s="215">
        <v>44927</v>
      </c>
      <c r="AW27" s="42" t="str">
        <f>+VLOOKUP(R27,'[1]base de datos'!A$2:C$63,3,0)</f>
        <v>Subsecretaría de Coordinacion Operativa</v>
      </c>
      <c r="AX27" s="42" t="s">
        <v>1001</v>
      </c>
    </row>
    <row r="28" spans="1:50">
      <c r="A28" s="42" t="s">
        <v>1103</v>
      </c>
      <c r="B28" s="42" t="s">
        <v>1104</v>
      </c>
      <c r="C28" s="215">
        <v>44927</v>
      </c>
      <c r="D28" s="215">
        <v>45291</v>
      </c>
      <c r="E28" s="42" t="s">
        <v>1105</v>
      </c>
      <c r="F28" s="215">
        <v>44927</v>
      </c>
      <c r="G28" s="42" t="s">
        <v>1170</v>
      </c>
      <c r="H28" s="42" t="s">
        <v>1171</v>
      </c>
      <c r="I28" s="42" t="s">
        <v>1004</v>
      </c>
      <c r="J28" s="215">
        <v>44911</v>
      </c>
      <c r="K28" s="215">
        <v>44925</v>
      </c>
      <c r="L28" s="42" t="s">
        <v>1170</v>
      </c>
      <c r="M28" s="42" t="s">
        <v>1109</v>
      </c>
      <c r="N28" s="42" t="s">
        <v>1110</v>
      </c>
      <c r="O28" s="42" t="s">
        <v>1005</v>
      </c>
      <c r="P28" s="42" t="s">
        <v>1006</v>
      </c>
      <c r="Q28" s="42" t="s">
        <v>1007</v>
      </c>
      <c r="R28" s="42" t="s">
        <v>1001</v>
      </c>
      <c r="S28" s="42" t="s">
        <v>565</v>
      </c>
      <c r="T28" s="42" t="s">
        <v>57</v>
      </c>
      <c r="U28" s="42" t="s">
        <v>58</v>
      </c>
      <c r="V28" s="42" t="s">
        <v>876</v>
      </c>
      <c r="W28" s="42" t="s">
        <v>877</v>
      </c>
      <c r="X28" s="42" t="s">
        <v>1002</v>
      </c>
      <c r="Y28" s="42" t="s">
        <v>1111</v>
      </c>
      <c r="Z28" s="42" t="s">
        <v>879</v>
      </c>
      <c r="AA28" s="42" t="s">
        <v>1112</v>
      </c>
      <c r="AB28" s="42" t="s">
        <v>63</v>
      </c>
      <c r="AC28" s="42" t="s">
        <v>1243</v>
      </c>
      <c r="AD28" s="42" t="s">
        <v>89</v>
      </c>
      <c r="AE28" s="42" t="s">
        <v>1244</v>
      </c>
      <c r="AF28" s="42" t="s">
        <v>1008</v>
      </c>
      <c r="AG28" s="42" t="s">
        <v>1115</v>
      </c>
      <c r="AH28" s="42" t="s">
        <v>1116</v>
      </c>
      <c r="AI28" s="42" t="s">
        <v>1132</v>
      </c>
      <c r="AJ28" s="42" t="s">
        <v>1133</v>
      </c>
      <c r="AK28" s="42" t="s">
        <v>1119</v>
      </c>
      <c r="AL28" s="216">
        <v>1602000000</v>
      </c>
      <c r="AM28" s="216">
        <v>0</v>
      </c>
      <c r="AN28" s="216">
        <v>0</v>
      </c>
      <c r="AO28" s="216">
        <v>1602000000</v>
      </c>
      <c r="AP28" s="216">
        <v>1527789741</v>
      </c>
      <c r="AQ28" s="216">
        <v>74210259</v>
      </c>
      <c r="AR28" s="42" t="s">
        <v>1245</v>
      </c>
      <c r="AS28" s="42" t="s">
        <v>1104</v>
      </c>
      <c r="AT28" s="42" t="s">
        <v>1246</v>
      </c>
      <c r="AU28" s="42" t="s">
        <v>1104</v>
      </c>
      <c r="AV28" s="215">
        <v>44927</v>
      </c>
      <c r="AW28" s="42" t="str">
        <f>+VLOOKUP(R28,'[1]base de datos'!A$2:C$63,3,0)</f>
        <v>Subsecretaría de Coordinacion Operativa</v>
      </c>
      <c r="AX28" s="42" t="s">
        <v>1001</v>
      </c>
    </row>
    <row r="29" spans="1:50">
      <c r="A29" s="42" t="s">
        <v>1103</v>
      </c>
      <c r="B29" s="42" t="s">
        <v>1104</v>
      </c>
      <c r="C29" s="215">
        <v>44927</v>
      </c>
      <c r="D29" s="215">
        <v>45291</v>
      </c>
      <c r="E29" s="42" t="s">
        <v>1105</v>
      </c>
      <c r="F29" s="215">
        <v>44927</v>
      </c>
      <c r="G29" s="42" t="s">
        <v>1170</v>
      </c>
      <c r="H29" s="42" t="s">
        <v>1171</v>
      </c>
      <c r="I29" s="42" t="s">
        <v>1009</v>
      </c>
      <c r="J29" s="215">
        <v>44911</v>
      </c>
      <c r="K29" s="215">
        <v>44926</v>
      </c>
      <c r="L29" s="42" t="s">
        <v>1182</v>
      </c>
      <c r="M29" s="42" t="s">
        <v>1109</v>
      </c>
      <c r="N29" s="42" t="s">
        <v>1110</v>
      </c>
      <c r="O29" s="42" t="s">
        <v>994</v>
      </c>
      <c r="P29" s="42" t="s">
        <v>1010</v>
      </c>
      <c r="Q29" s="42" t="s">
        <v>1011</v>
      </c>
      <c r="R29" s="42" t="s">
        <v>1001</v>
      </c>
      <c r="S29" s="42" t="s">
        <v>565</v>
      </c>
      <c r="T29" s="42" t="s">
        <v>57</v>
      </c>
      <c r="U29" s="42" t="s">
        <v>58</v>
      </c>
      <c r="V29" s="42" t="s">
        <v>876</v>
      </c>
      <c r="W29" s="42" t="s">
        <v>877</v>
      </c>
      <c r="X29" s="42" t="s">
        <v>1002</v>
      </c>
      <c r="Y29" s="42" t="s">
        <v>1111</v>
      </c>
      <c r="Z29" s="42" t="s">
        <v>879</v>
      </c>
      <c r="AA29" s="42" t="s">
        <v>1130</v>
      </c>
      <c r="AB29" s="42" t="s">
        <v>165</v>
      </c>
      <c r="AC29" s="42" t="s">
        <v>1239</v>
      </c>
      <c r="AD29" s="42" t="s">
        <v>89</v>
      </c>
      <c r="AE29" s="42" t="s">
        <v>1240</v>
      </c>
      <c r="AF29" s="42" t="s">
        <v>1003</v>
      </c>
      <c r="AG29" s="42" t="s">
        <v>1115</v>
      </c>
      <c r="AH29" s="42" t="s">
        <v>1116</v>
      </c>
      <c r="AI29" s="42" t="s">
        <v>1132</v>
      </c>
      <c r="AJ29" s="42" t="s">
        <v>1133</v>
      </c>
      <c r="AK29" s="42" t="s">
        <v>1119</v>
      </c>
      <c r="AL29" s="216">
        <v>1602000000</v>
      </c>
      <c r="AM29" s="216">
        <v>0</v>
      </c>
      <c r="AN29" s="216">
        <v>0</v>
      </c>
      <c r="AO29" s="216">
        <v>1602000000</v>
      </c>
      <c r="AP29" s="216">
        <v>1559169228</v>
      </c>
      <c r="AQ29" s="216">
        <v>42830772</v>
      </c>
      <c r="AR29" s="42" t="s">
        <v>1247</v>
      </c>
      <c r="AS29" s="42" t="s">
        <v>1104</v>
      </c>
      <c r="AT29" s="42" t="s">
        <v>1248</v>
      </c>
      <c r="AU29" s="42" t="s">
        <v>1104</v>
      </c>
      <c r="AV29" s="215">
        <v>44927</v>
      </c>
      <c r="AW29" s="42" t="str">
        <f>+VLOOKUP(R29,'[1]base de datos'!A$2:C$63,3,0)</f>
        <v>Subsecretaría de Coordinacion Operativa</v>
      </c>
      <c r="AX29" s="42" t="s">
        <v>1001</v>
      </c>
    </row>
    <row r="30" spans="1:50">
      <c r="A30" s="42" t="s">
        <v>1103</v>
      </c>
      <c r="B30" s="42" t="s">
        <v>1104</v>
      </c>
      <c r="C30" s="215">
        <v>44927</v>
      </c>
      <c r="D30" s="215">
        <v>45291</v>
      </c>
      <c r="E30" s="42" t="s">
        <v>1105</v>
      </c>
      <c r="F30" s="215">
        <v>44927</v>
      </c>
      <c r="G30" s="42" t="s">
        <v>1249</v>
      </c>
      <c r="H30" s="42" t="s">
        <v>1250</v>
      </c>
      <c r="I30" s="42" t="s">
        <v>1012</v>
      </c>
      <c r="J30" s="215">
        <v>44922</v>
      </c>
      <c r="K30" s="215">
        <v>44926</v>
      </c>
      <c r="L30" s="42" t="s">
        <v>1202</v>
      </c>
      <c r="M30" s="42" t="s">
        <v>1109</v>
      </c>
      <c r="N30" s="42" t="s">
        <v>1110</v>
      </c>
      <c r="O30" s="42" t="s">
        <v>1013</v>
      </c>
      <c r="P30" s="42" t="s">
        <v>1014</v>
      </c>
      <c r="Q30" s="42" t="s">
        <v>1015</v>
      </c>
      <c r="R30" s="42" t="s">
        <v>1016</v>
      </c>
      <c r="S30" s="42" t="s">
        <v>333</v>
      </c>
      <c r="T30" s="42" t="s">
        <v>57</v>
      </c>
      <c r="U30" s="42" t="s">
        <v>58</v>
      </c>
      <c r="V30" s="42" t="s">
        <v>876</v>
      </c>
      <c r="W30" s="42" t="s">
        <v>877</v>
      </c>
      <c r="X30" s="42" t="s">
        <v>1017</v>
      </c>
      <c r="Y30" s="42" t="s">
        <v>1111</v>
      </c>
      <c r="Z30" s="42" t="s">
        <v>879</v>
      </c>
      <c r="AA30" s="42" t="s">
        <v>1251</v>
      </c>
      <c r="AB30" s="42" t="s">
        <v>102</v>
      </c>
      <c r="AC30" s="42" t="s">
        <v>1252</v>
      </c>
      <c r="AD30" s="42" t="s">
        <v>89</v>
      </c>
      <c r="AE30" s="42" t="s">
        <v>1253</v>
      </c>
      <c r="AF30" s="42" t="s">
        <v>1018</v>
      </c>
      <c r="AG30" s="42" t="s">
        <v>1115</v>
      </c>
      <c r="AH30" s="42" t="s">
        <v>1116</v>
      </c>
      <c r="AI30" s="42" t="s">
        <v>1254</v>
      </c>
      <c r="AJ30" s="42" t="s">
        <v>1255</v>
      </c>
      <c r="AK30" s="42" t="s">
        <v>1119</v>
      </c>
      <c r="AL30" s="216">
        <v>956139500</v>
      </c>
      <c r="AM30" s="216">
        <v>0</v>
      </c>
      <c r="AN30" s="216">
        <v>0</v>
      </c>
      <c r="AO30" s="216">
        <v>956139500</v>
      </c>
      <c r="AP30" s="216">
        <v>943350700</v>
      </c>
      <c r="AQ30" s="216">
        <v>12788800</v>
      </c>
      <c r="AR30" s="42" t="s">
        <v>1256</v>
      </c>
      <c r="AS30" s="42" t="s">
        <v>1104</v>
      </c>
      <c r="AT30" s="42" t="s">
        <v>1257</v>
      </c>
      <c r="AU30" s="42" t="s">
        <v>1104</v>
      </c>
      <c r="AV30" s="215">
        <v>44927</v>
      </c>
      <c r="AW30" s="42" t="str">
        <f>+VLOOKUP(R30,'[1]base de datos'!A$2:C$63,3,0)</f>
        <v>Subsecretaría de Gestión Financiera</v>
      </c>
      <c r="AX30" s="42" t="s">
        <v>1016</v>
      </c>
    </row>
    <row r="31" spans="1:50">
      <c r="A31" s="42" t="s">
        <v>1103</v>
      </c>
      <c r="B31" s="42" t="s">
        <v>1104</v>
      </c>
      <c r="C31" s="215">
        <v>44927</v>
      </c>
      <c r="D31" s="215">
        <v>45291</v>
      </c>
      <c r="E31" s="42" t="s">
        <v>1105</v>
      </c>
      <c r="F31" s="215">
        <v>44927</v>
      </c>
      <c r="G31" s="42" t="s">
        <v>1258</v>
      </c>
      <c r="H31" s="42" t="s">
        <v>1259</v>
      </c>
      <c r="I31" s="42" t="s">
        <v>1019</v>
      </c>
      <c r="J31" s="215">
        <v>44923</v>
      </c>
      <c r="K31" s="215">
        <v>44926</v>
      </c>
      <c r="L31" s="42" t="s">
        <v>1260</v>
      </c>
      <c r="M31" s="42" t="s">
        <v>1109</v>
      </c>
      <c r="N31" s="42" t="s">
        <v>1110</v>
      </c>
      <c r="O31" s="42" t="s">
        <v>1020</v>
      </c>
      <c r="P31" s="42" t="s">
        <v>1021</v>
      </c>
      <c r="Q31" s="42" t="s">
        <v>1022</v>
      </c>
      <c r="R31" s="42" t="s">
        <v>1016</v>
      </c>
      <c r="S31" s="42" t="s">
        <v>333</v>
      </c>
      <c r="T31" s="42" t="s">
        <v>57</v>
      </c>
      <c r="U31" s="42" t="s">
        <v>58</v>
      </c>
      <c r="V31" s="42" t="s">
        <v>876</v>
      </c>
      <c r="W31" s="42" t="s">
        <v>877</v>
      </c>
      <c r="X31" s="42" t="s">
        <v>1017</v>
      </c>
      <c r="Y31" s="42" t="s">
        <v>1111</v>
      </c>
      <c r="Z31" s="42" t="s">
        <v>879</v>
      </c>
      <c r="AA31" s="42" t="s">
        <v>1251</v>
      </c>
      <c r="AB31" s="42" t="s">
        <v>102</v>
      </c>
      <c r="AC31" s="42" t="s">
        <v>1261</v>
      </c>
      <c r="AD31" s="42" t="s">
        <v>1023</v>
      </c>
      <c r="AE31" s="42" t="s">
        <v>1262</v>
      </c>
      <c r="AF31" s="42" t="s">
        <v>1024</v>
      </c>
      <c r="AG31" s="42" t="s">
        <v>1115</v>
      </c>
      <c r="AH31" s="42" t="s">
        <v>1116</v>
      </c>
      <c r="AI31" s="42" t="s">
        <v>1254</v>
      </c>
      <c r="AJ31" s="42" t="s">
        <v>1255</v>
      </c>
      <c r="AK31" s="42" t="s">
        <v>1119</v>
      </c>
      <c r="AL31" s="216">
        <v>7688794444</v>
      </c>
      <c r="AM31" s="216">
        <v>0</v>
      </c>
      <c r="AN31" s="216">
        <v>0</v>
      </c>
      <c r="AO31" s="216">
        <v>7688794444</v>
      </c>
      <c r="AP31" s="216">
        <v>6126979872</v>
      </c>
      <c r="AQ31" s="216">
        <v>1561814572</v>
      </c>
      <c r="AR31" s="42" t="s">
        <v>1263</v>
      </c>
      <c r="AS31" s="42" t="s">
        <v>1104</v>
      </c>
      <c r="AT31" s="42" t="s">
        <v>1264</v>
      </c>
      <c r="AU31" s="42" t="s">
        <v>1104</v>
      </c>
      <c r="AV31" s="215">
        <v>44927</v>
      </c>
      <c r="AW31" s="42" t="str">
        <f>+VLOOKUP(R31,'[1]base de datos'!A$2:C$63,3,0)</f>
        <v>Subsecretaría de Gestión Financiera</v>
      </c>
      <c r="AX31" s="42" t="s">
        <v>1016</v>
      </c>
    </row>
    <row r="32" spans="1:50">
      <c r="A32" s="42" t="s">
        <v>1103</v>
      </c>
      <c r="B32" s="42" t="s">
        <v>1104</v>
      </c>
      <c r="C32" s="215">
        <v>44927</v>
      </c>
      <c r="D32" s="215">
        <v>45291</v>
      </c>
      <c r="E32" s="42" t="s">
        <v>1105</v>
      </c>
      <c r="F32" s="215">
        <v>44927</v>
      </c>
      <c r="G32" s="42" t="s">
        <v>1265</v>
      </c>
      <c r="H32" s="42" t="s">
        <v>1266</v>
      </c>
      <c r="I32" s="42" t="s">
        <v>1025</v>
      </c>
      <c r="J32" s="215">
        <v>44924</v>
      </c>
      <c r="K32" s="215">
        <v>44926</v>
      </c>
      <c r="L32" s="42" t="s">
        <v>1156</v>
      </c>
      <c r="M32" s="42" t="s">
        <v>1109</v>
      </c>
      <c r="N32" s="42" t="s">
        <v>1110</v>
      </c>
      <c r="O32" s="42" t="s">
        <v>1026</v>
      </c>
      <c r="P32" s="42" t="s">
        <v>1027</v>
      </c>
      <c r="Q32" s="42" t="s">
        <v>1028</v>
      </c>
      <c r="R32" s="42" t="s">
        <v>1016</v>
      </c>
      <c r="S32" s="42" t="s">
        <v>333</v>
      </c>
      <c r="T32" s="42" t="s">
        <v>57</v>
      </c>
      <c r="U32" s="42" t="s">
        <v>58</v>
      </c>
      <c r="V32" s="42" t="s">
        <v>876</v>
      </c>
      <c r="W32" s="42" t="s">
        <v>877</v>
      </c>
      <c r="X32" s="42" t="s">
        <v>1017</v>
      </c>
      <c r="Y32" s="42" t="s">
        <v>1111</v>
      </c>
      <c r="Z32" s="42" t="s">
        <v>879</v>
      </c>
      <c r="AA32" s="42" t="s">
        <v>1112</v>
      </c>
      <c r="AB32" s="42" t="s">
        <v>63</v>
      </c>
      <c r="AC32" s="42" t="s">
        <v>1267</v>
      </c>
      <c r="AD32" s="42" t="s">
        <v>64</v>
      </c>
      <c r="AE32" s="42" t="s">
        <v>1268</v>
      </c>
      <c r="AF32" s="42" t="s">
        <v>1029</v>
      </c>
      <c r="AG32" s="42" t="s">
        <v>1115</v>
      </c>
      <c r="AH32" s="42" t="s">
        <v>1116</v>
      </c>
      <c r="AI32" s="42" t="s">
        <v>1254</v>
      </c>
      <c r="AJ32" s="42" t="s">
        <v>1255</v>
      </c>
      <c r="AK32" s="42" t="s">
        <v>1119</v>
      </c>
      <c r="AL32" s="216">
        <v>14849567</v>
      </c>
      <c r="AM32" s="216">
        <v>0</v>
      </c>
      <c r="AN32" s="216">
        <v>0</v>
      </c>
      <c r="AO32" s="216">
        <v>14849567</v>
      </c>
      <c r="AP32" s="216">
        <v>14019467</v>
      </c>
      <c r="AQ32" s="216">
        <v>830100</v>
      </c>
      <c r="AR32" s="42" t="s">
        <v>1269</v>
      </c>
      <c r="AS32" s="42" t="s">
        <v>1104</v>
      </c>
      <c r="AT32" s="42" t="s">
        <v>1270</v>
      </c>
      <c r="AU32" s="42" t="s">
        <v>1104</v>
      </c>
      <c r="AV32" s="215">
        <v>44927</v>
      </c>
      <c r="AW32" s="42" t="str">
        <f>+VLOOKUP(R32,'[1]base de datos'!A$2:C$63,3,0)</f>
        <v>Subsecretaría de Gestión Financiera</v>
      </c>
      <c r="AX32" s="42" t="s">
        <v>1016</v>
      </c>
    </row>
    <row r="33" spans="1:50">
      <c r="A33" s="42" t="s">
        <v>1103</v>
      </c>
      <c r="B33" s="42" t="s">
        <v>1104</v>
      </c>
      <c r="C33" s="215">
        <v>44927</v>
      </c>
      <c r="D33" s="215">
        <v>45291</v>
      </c>
      <c r="E33" s="42" t="s">
        <v>1105</v>
      </c>
      <c r="F33" s="215">
        <v>44927</v>
      </c>
      <c r="G33" s="42" t="s">
        <v>1271</v>
      </c>
      <c r="H33" s="42" t="s">
        <v>1272</v>
      </c>
      <c r="I33" s="42" t="s">
        <v>1030</v>
      </c>
      <c r="J33" s="215">
        <v>44921</v>
      </c>
      <c r="K33" s="215">
        <v>44926</v>
      </c>
      <c r="L33" s="42" t="s">
        <v>1234</v>
      </c>
      <c r="M33" s="42" t="s">
        <v>1109</v>
      </c>
      <c r="N33" s="42" t="s">
        <v>1110</v>
      </c>
      <c r="O33" s="42" t="s">
        <v>1031</v>
      </c>
      <c r="P33" s="42" t="s">
        <v>1032</v>
      </c>
      <c r="Q33" s="42" t="s">
        <v>1033</v>
      </c>
      <c r="R33" s="42" t="s">
        <v>1034</v>
      </c>
      <c r="S33" s="42" t="s">
        <v>1035</v>
      </c>
      <c r="T33" s="42" t="s">
        <v>57</v>
      </c>
      <c r="U33" s="42" t="s">
        <v>58</v>
      </c>
      <c r="V33" s="42" t="s">
        <v>98</v>
      </c>
      <c r="W33" s="42" t="s">
        <v>99</v>
      </c>
      <c r="X33" s="42" t="s">
        <v>100</v>
      </c>
      <c r="Y33" s="42" t="s">
        <v>1111</v>
      </c>
      <c r="Z33" s="42" t="s">
        <v>670</v>
      </c>
      <c r="AA33" s="42" t="s">
        <v>1112</v>
      </c>
      <c r="AB33" s="42" t="s">
        <v>63</v>
      </c>
      <c r="AC33" s="42" t="s">
        <v>1273</v>
      </c>
      <c r="AD33" s="42" t="s">
        <v>89</v>
      </c>
      <c r="AE33" s="42" t="s">
        <v>1274</v>
      </c>
      <c r="AF33" s="42" t="s">
        <v>1036</v>
      </c>
      <c r="AG33" s="42" t="s">
        <v>1115</v>
      </c>
      <c r="AH33" s="42" t="s">
        <v>1116</v>
      </c>
      <c r="AI33" s="42" t="s">
        <v>1254</v>
      </c>
      <c r="AJ33" s="42" t="s">
        <v>1255</v>
      </c>
      <c r="AK33" s="42" t="s">
        <v>1119</v>
      </c>
      <c r="AL33" s="216">
        <v>16967111</v>
      </c>
      <c r="AM33" s="216">
        <v>0</v>
      </c>
      <c r="AN33" s="216">
        <v>0</v>
      </c>
      <c r="AO33" s="216">
        <v>16967111</v>
      </c>
      <c r="AP33" s="216">
        <v>16966967</v>
      </c>
      <c r="AQ33" s="216">
        <v>144</v>
      </c>
      <c r="AR33" s="42" t="s">
        <v>1275</v>
      </c>
      <c r="AS33" s="42" t="s">
        <v>1104</v>
      </c>
      <c r="AT33" s="42" t="s">
        <v>1276</v>
      </c>
      <c r="AU33" s="42" t="s">
        <v>1104</v>
      </c>
      <c r="AV33" s="215">
        <v>44927</v>
      </c>
      <c r="AW33" s="42" t="str">
        <f>+VLOOKUP(R33,'[1]base de datos'!A$2:C$63,3,0)</f>
        <v>Subsecretaría de Gestión Corporativa</v>
      </c>
      <c r="AX33" s="42" t="s">
        <v>1034</v>
      </c>
    </row>
    <row r="34" spans="1:50">
      <c r="A34" s="42" t="s">
        <v>1103</v>
      </c>
      <c r="B34" s="42" t="s">
        <v>1104</v>
      </c>
      <c r="C34" s="215">
        <v>44927</v>
      </c>
      <c r="D34" s="215">
        <v>45291</v>
      </c>
      <c r="E34" s="42" t="s">
        <v>1105</v>
      </c>
      <c r="F34" s="215">
        <v>44927</v>
      </c>
      <c r="G34" s="42" t="s">
        <v>1277</v>
      </c>
      <c r="H34" s="42" t="s">
        <v>1278</v>
      </c>
      <c r="I34" s="42" t="s">
        <v>1038</v>
      </c>
      <c r="J34" s="215">
        <v>44888</v>
      </c>
      <c r="K34" s="215">
        <v>44926</v>
      </c>
      <c r="L34" s="42" t="s">
        <v>1279</v>
      </c>
      <c r="M34" s="42" t="s">
        <v>1109</v>
      </c>
      <c r="N34" s="42" t="s">
        <v>1110</v>
      </c>
      <c r="O34" s="42" t="s">
        <v>983</v>
      </c>
      <c r="P34" s="42" t="s">
        <v>1039</v>
      </c>
      <c r="Q34" s="42" t="s">
        <v>1040</v>
      </c>
      <c r="R34" s="42" t="s">
        <v>1016</v>
      </c>
      <c r="S34" s="42" t="s">
        <v>333</v>
      </c>
      <c r="T34" s="42" t="s">
        <v>57</v>
      </c>
      <c r="U34" s="42" t="s">
        <v>58</v>
      </c>
      <c r="V34" s="42" t="s">
        <v>1041</v>
      </c>
      <c r="W34" s="42" t="s">
        <v>1042</v>
      </c>
      <c r="X34" s="42" t="s">
        <v>1017</v>
      </c>
      <c r="Y34" s="42" t="s">
        <v>1111</v>
      </c>
      <c r="Z34" s="42" t="s">
        <v>879</v>
      </c>
      <c r="AA34" s="42" t="s">
        <v>1109</v>
      </c>
      <c r="AB34" s="42" t="s">
        <v>88</v>
      </c>
      <c r="AC34" s="42" t="s">
        <v>1280</v>
      </c>
      <c r="AD34" s="42" t="s">
        <v>89</v>
      </c>
      <c r="AE34" s="42" t="s">
        <v>1281</v>
      </c>
      <c r="AF34" s="42" t="s">
        <v>1043</v>
      </c>
      <c r="AG34" s="42" t="s">
        <v>1115</v>
      </c>
      <c r="AH34" s="42" t="s">
        <v>1116</v>
      </c>
      <c r="AI34" s="42" t="s">
        <v>1254</v>
      </c>
      <c r="AJ34" s="42" t="s">
        <v>1255</v>
      </c>
      <c r="AK34" s="42" t="s">
        <v>1119</v>
      </c>
      <c r="AL34" s="216">
        <v>130000000</v>
      </c>
      <c r="AM34" s="216">
        <v>0</v>
      </c>
      <c r="AN34" s="216">
        <v>0</v>
      </c>
      <c r="AO34" s="216">
        <v>130000000</v>
      </c>
      <c r="AP34" s="216">
        <v>120812755</v>
      </c>
      <c r="AQ34" s="216">
        <v>9187245</v>
      </c>
      <c r="AR34" s="42" t="s">
        <v>1282</v>
      </c>
      <c r="AS34" s="42" t="s">
        <v>1104</v>
      </c>
      <c r="AT34" s="42" t="s">
        <v>1283</v>
      </c>
      <c r="AU34" s="42" t="s">
        <v>1104</v>
      </c>
      <c r="AV34" s="215">
        <v>44927</v>
      </c>
      <c r="AW34" s="42" t="str">
        <f>+VLOOKUP(R34,'[1]base de datos'!A$2:C$63,3,0)</f>
        <v>Subsecretaría de Gestión Financiera</v>
      </c>
      <c r="AX34" s="42" t="s">
        <v>1016</v>
      </c>
    </row>
    <row r="35" spans="1:50">
      <c r="A35" s="42" t="s">
        <v>1103</v>
      </c>
      <c r="B35" s="42" t="s">
        <v>1104</v>
      </c>
      <c r="C35" s="215">
        <v>44927</v>
      </c>
      <c r="D35" s="215">
        <v>45291</v>
      </c>
      <c r="E35" s="42" t="s">
        <v>1105</v>
      </c>
      <c r="F35" s="215">
        <v>44927</v>
      </c>
      <c r="G35" s="42" t="s">
        <v>1150</v>
      </c>
      <c r="H35" s="42" t="s">
        <v>1151</v>
      </c>
      <c r="I35" s="42" t="s">
        <v>913</v>
      </c>
      <c r="J35" s="215">
        <v>44790</v>
      </c>
      <c r="K35" s="215">
        <v>44926</v>
      </c>
      <c r="L35" s="42" t="s">
        <v>1145</v>
      </c>
      <c r="M35" s="42" t="s">
        <v>1109</v>
      </c>
      <c r="N35" s="42" t="s">
        <v>1110</v>
      </c>
      <c r="O35" s="42" t="s">
        <v>910</v>
      </c>
      <c r="P35" s="42" t="s">
        <v>914</v>
      </c>
      <c r="Q35" s="42" t="s">
        <v>911</v>
      </c>
      <c r="R35" s="42" t="s">
        <v>889</v>
      </c>
      <c r="S35" s="42" t="s">
        <v>471</v>
      </c>
      <c r="T35" s="42" t="s">
        <v>472</v>
      </c>
      <c r="U35" s="42" t="s">
        <v>473</v>
      </c>
      <c r="V35" s="42" t="s">
        <v>890</v>
      </c>
      <c r="W35" s="42" t="s">
        <v>891</v>
      </c>
      <c r="X35" s="42" t="s">
        <v>898</v>
      </c>
      <c r="Y35" s="42" t="s">
        <v>1111</v>
      </c>
      <c r="Z35" s="42" t="s">
        <v>700</v>
      </c>
      <c r="AA35" s="42" t="s">
        <v>1137</v>
      </c>
      <c r="AB35" s="42" t="s">
        <v>184</v>
      </c>
      <c r="AC35" s="42" t="s">
        <v>1157</v>
      </c>
      <c r="AD35" s="42" t="s">
        <v>89</v>
      </c>
      <c r="AE35" s="42" t="s">
        <v>1158</v>
      </c>
      <c r="AF35" s="42" t="s">
        <v>915</v>
      </c>
      <c r="AG35" s="42" t="s">
        <v>1115</v>
      </c>
      <c r="AH35" s="42" t="s">
        <v>1116</v>
      </c>
      <c r="AI35" s="42" t="s">
        <v>1132</v>
      </c>
      <c r="AJ35" s="42" t="s">
        <v>1133</v>
      </c>
      <c r="AK35" s="42" t="s">
        <v>1119</v>
      </c>
      <c r="AL35" s="216">
        <v>72688484</v>
      </c>
      <c r="AM35" s="216">
        <v>0</v>
      </c>
      <c r="AN35" s="216">
        <v>0</v>
      </c>
      <c r="AO35" s="216">
        <v>72688484</v>
      </c>
      <c r="AP35" s="216">
        <v>0</v>
      </c>
      <c r="AQ35" s="216">
        <v>72688484</v>
      </c>
      <c r="AR35" s="42" t="s">
        <v>1159</v>
      </c>
      <c r="AS35" s="42" t="s">
        <v>1156</v>
      </c>
      <c r="AT35" s="42" t="s">
        <v>1155</v>
      </c>
      <c r="AU35" s="42" t="s">
        <v>1156</v>
      </c>
      <c r="AV35" s="215">
        <v>44927</v>
      </c>
      <c r="AW35" s="42" t="str">
        <f>+VLOOKUP(R35,'[1]base de datos'!A$2:C$63,3,0)</f>
        <v>Subsecretaría de Coordinacion Operativa</v>
      </c>
      <c r="AX35" s="42" t="s">
        <v>889</v>
      </c>
    </row>
    <row r="36" spans="1:50">
      <c r="A36" s="42" t="s">
        <v>1103</v>
      </c>
      <c r="B36" s="42" t="s">
        <v>1104</v>
      </c>
      <c r="C36" s="215">
        <v>44927</v>
      </c>
      <c r="D36" s="215">
        <v>45291</v>
      </c>
      <c r="E36" s="42" t="s">
        <v>1105</v>
      </c>
      <c r="F36" s="215">
        <v>44927</v>
      </c>
      <c r="G36" s="42" t="s">
        <v>1170</v>
      </c>
      <c r="H36" s="42" t="s">
        <v>1171</v>
      </c>
      <c r="I36" s="42" t="s">
        <v>1044</v>
      </c>
      <c r="J36" s="215">
        <v>44810</v>
      </c>
      <c r="K36" s="215">
        <v>44926</v>
      </c>
      <c r="L36" s="42" t="s">
        <v>1284</v>
      </c>
      <c r="M36" s="42" t="s">
        <v>1109</v>
      </c>
      <c r="N36" s="42" t="s">
        <v>1110</v>
      </c>
      <c r="O36" s="42" t="s">
        <v>1045</v>
      </c>
      <c r="P36" s="42" t="s">
        <v>1046</v>
      </c>
      <c r="Q36" s="42" t="s">
        <v>1047</v>
      </c>
      <c r="R36" s="42" t="s">
        <v>906</v>
      </c>
      <c r="S36" s="42" t="s">
        <v>781</v>
      </c>
      <c r="T36" s="42" t="s">
        <v>734</v>
      </c>
      <c r="U36" s="42" t="s">
        <v>735</v>
      </c>
      <c r="V36" s="42" t="s">
        <v>890</v>
      </c>
      <c r="W36" s="42" t="s">
        <v>891</v>
      </c>
      <c r="X36" s="42" t="s">
        <v>907</v>
      </c>
      <c r="Y36" s="42" t="s">
        <v>1111</v>
      </c>
      <c r="Z36" s="42" t="s">
        <v>700</v>
      </c>
      <c r="AA36" s="42" t="s">
        <v>1130</v>
      </c>
      <c r="AB36" s="42" t="s">
        <v>165</v>
      </c>
      <c r="AC36" s="42" t="s">
        <v>1285</v>
      </c>
      <c r="AD36" s="42" t="s">
        <v>89</v>
      </c>
      <c r="AE36" s="42" t="s">
        <v>1286</v>
      </c>
      <c r="AF36" s="42" t="s">
        <v>1048</v>
      </c>
      <c r="AG36" s="42" t="s">
        <v>1115</v>
      </c>
      <c r="AH36" s="42" t="s">
        <v>1116</v>
      </c>
      <c r="AI36" s="42" t="s">
        <v>1132</v>
      </c>
      <c r="AJ36" s="42" t="s">
        <v>1133</v>
      </c>
      <c r="AK36" s="42" t="s">
        <v>1119</v>
      </c>
      <c r="AL36" s="216">
        <v>3150000000</v>
      </c>
      <c r="AM36" s="216">
        <v>0</v>
      </c>
      <c r="AN36" s="216">
        <v>0</v>
      </c>
      <c r="AO36" s="216">
        <v>3150000000</v>
      </c>
      <c r="AP36" s="216">
        <v>2702769812</v>
      </c>
      <c r="AQ36" s="216">
        <v>447230188</v>
      </c>
      <c r="AR36" s="42" t="s">
        <v>1287</v>
      </c>
      <c r="AS36" s="42" t="s">
        <v>1156</v>
      </c>
      <c r="AT36" s="42" t="s">
        <v>1288</v>
      </c>
      <c r="AU36" s="42" t="s">
        <v>1156</v>
      </c>
      <c r="AV36" s="215">
        <v>44927</v>
      </c>
      <c r="AW36" s="42" t="str">
        <f>+VLOOKUP(R36,'[1]base de datos'!A$2:C$63,3,0)</f>
        <v>Subsecretaría de Coordinacion Operativa</v>
      </c>
      <c r="AX36" s="42" t="s">
        <v>906</v>
      </c>
    </row>
    <row r="37" spans="1:50">
      <c r="A37" s="42" t="s">
        <v>1103</v>
      </c>
      <c r="B37" s="42" t="s">
        <v>1104</v>
      </c>
      <c r="C37" s="215">
        <v>44927</v>
      </c>
      <c r="D37" s="215">
        <v>45291</v>
      </c>
      <c r="E37" s="42" t="s">
        <v>1105</v>
      </c>
      <c r="F37" s="215">
        <v>44927</v>
      </c>
      <c r="G37" s="42" t="s">
        <v>1127</v>
      </c>
      <c r="H37" s="42" t="s">
        <v>1128</v>
      </c>
      <c r="I37" s="42" t="s">
        <v>931</v>
      </c>
      <c r="J37" s="215">
        <v>44868</v>
      </c>
      <c r="K37" s="215">
        <v>44926</v>
      </c>
      <c r="L37" s="42" t="s">
        <v>1177</v>
      </c>
      <c r="M37" s="42" t="s">
        <v>1109</v>
      </c>
      <c r="N37" s="42" t="s">
        <v>1110</v>
      </c>
      <c r="O37" s="42" t="s">
        <v>932</v>
      </c>
      <c r="P37" s="42" t="s">
        <v>933</v>
      </c>
      <c r="Q37" s="42" t="s">
        <v>934</v>
      </c>
      <c r="R37" s="42" t="s">
        <v>889</v>
      </c>
      <c r="S37" s="42" t="s">
        <v>471</v>
      </c>
      <c r="T37" s="42" t="s">
        <v>472</v>
      </c>
      <c r="U37" s="42" t="s">
        <v>473</v>
      </c>
      <c r="V37" s="42" t="s">
        <v>890</v>
      </c>
      <c r="W37" s="42" t="s">
        <v>891</v>
      </c>
      <c r="X37" s="42" t="s">
        <v>898</v>
      </c>
      <c r="Y37" s="42" t="s">
        <v>1111</v>
      </c>
      <c r="Z37" s="42" t="s">
        <v>700</v>
      </c>
      <c r="AA37" s="42" t="s">
        <v>1137</v>
      </c>
      <c r="AB37" s="42" t="s">
        <v>184</v>
      </c>
      <c r="AC37" s="42" t="s">
        <v>1178</v>
      </c>
      <c r="AD37" s="42" t="s">
        <v>89</v>
      </c>
      <c r="AE37" s="42" t="s">
        <v>1179</v>
      </c>
      <c r="AF37" s="42" t="s">
        <v>935</v>
      </c>
      <c r="AG37" s="42" t="s">
        <v>1115</v>
      </c>
      <c r="AH37" s="42" t="s">
        <v>1116</v>
      </c>
      <c r="AI37" s="42" t="s">
        <v>1132</v>
      </c>
      <c r="AJ37" s="42" t="s">
        <v>1133</v>
      </c>
      <c r="AK37" s="42" t="s">
        <v>1119</v>
      </c>
      <c r="AL37" s="216">
        <v>24113916</v>
      </c>
      <c r="AM37" s="216">
        <v>0</v>
      </c>
      <c r="AN37" s="216">
        <v>0</v>
      </c>
      <c r="AO37" s="216">
        <v>24113916</v>
      </c>
      <c r="AP37" s="216">
        <v>0</v>
      </c>
      <c r="AQ37" s="216">
        <v>24113916</v>
      </c>
      <c r="AR37" s="42" t="s">
        <v>1180</v>
      </c>
      <c r="AS37" s="42" t="s">
        <v>1156</v>
      </c>
      <c r="AT37" s="42" t="s">
        <v>1181</v>
      </c>
      <c r="AU37" s="42" t="s">
        <v>1156</v>
      </c>
      <c r="AV37" s="215">
        <v>44927</v>
      </c>
      <c r="AW37" s="42" t="str">
        <f>+VLOOKUP(R37,'[1]base de datos'!A$2:C$63,3,0)</f>
        <v>Subsecretaría de Coordinacion Operativa</v>
      </c>
      <c r="AX37" s="42" t="s">
        <v>889</v>
      </c>
    </row>
    <row r="38" spans="1:50">
      <c r="A38" s="42" t="s">
        <v>1103</v>
      </c>
      <c r="B38" s="42" t="s">
        <v>1104</v>
      </c>
      <c r="C38" s="215">
        <v>44927</v>
      </c>
      <c r="D38" s="215">
        <v>45291</v>
      </c>
      <c r="E38" s="42" t="s">
        <v>1105</v>
      </c>
      <c r="F38" s="215">
        <v>44927</v>
      </c>
      <c r="G38" s="42" t="s">
        <v>1170</v>
      </c>
      <c r="H38" s="42" t="s">
        <v>1171</v>
      </c>
      <c r="I38" s="42" t="s">
        <v>1049</v>
      </c>
      <c r="J38" s="215">
        <v>44922</v>
      </c>
      <c r="K38" s="215">
        <v>44926</v>
      </c>
      <c r="L38" s="42" t="s">
        <v>1202</v>
      </c>
      <c r="M38" s="42" t="s">
        <v>1109</v>
      </c>
      <c r="N38" s="42" t="s">
        <v>1110</v>
      </c>
      <c r="O38" s="42" t="s">
        <v>1050</v>
      </c>
      <c r="P38" s="42" t="s">
        <v>1051</v>
      </c>
      <c r="Q38" s="42" t="s">
        <v>1052</v>
      </c>
      <c r="R38" s="42" t="s">
        <v>889</v>
      </c>
      <c r="S38" s="42" t="s">
        <v>471</v>
      </c>
      <c r="T38" s="42" t="s">
        <v>472</v>
      </c>
      <c r="U38" s="42" t="s">
        <v>473</v>
      </c>
      <c r="V38" s="42" t="s">
        <v>890</v>
      </c>
      <c r="W38" s="42" t="s">
        <v>891</v>
      </c>
      <c r="X38" s="42" t="s">
        <v>892</v>
      </c>
      <c r="Y38" s="42" t="s">
        <v>1111</v>
      </c>
      <c r="Z38" s="42" t="s">
        <v>700</v>
      </c>
      <c r="AA38" s="42" t="s">
        <v>1130</v>
      </c>
      <c r="AB38" s="42" t="s">
        <v>165</v>
      </c>
      <c r="AC38" s="42" t="s">
        <v>1289</v>
      </c>
      <c r="AD38" s="42" t="s">
        <v>89</v>
      </c>
      <c r="AE38" s="42" t="s">
        <v>1290</v>
      </c>
      <c r="AF38" s="42" t="s">
        <v>1053</v>
      </c>
      <c r="AG38" s="42" t="s">
        <v>1115</v>
      </c>
      <c r="AH38" s="42" t="s">
        <v>1116</v>
      </c>
      <c r="AI38" s="42" t="s">
        <v>1205</v>
      </c>
      <c r="AJ38" s="42" t="s">
        <v>1206</v>
      </c>
      <c r="AK38" s="42" t="s">
        <v>1119</v>
      </c>
      <c r="AL38" s="216">
        <v>1557314264</v>
      </c>
      <c r="AM38" s="216">
        <v>0</v>
      </c>
      <c r="AN38" s="216">
        <v>0</v>
      </c>
      <c r="AO38" s="216">
        <v>1557314264</v>
      </c>
      <c r="AP38" s="216">
        <v>1555394309</v>
      </c>
      <c r="AQ38" s="216">
        <v>1919955</v>
      </c>
      <c r="AR38" s="42" t="s">
        <v>1291</v>
      </c>
      <c r="AS38" s="42" t="s">
        <v>1156</v>
      </c>
      <c r="AT38" s="42" t="s">
        <v>1292</v>
      </c>
      <c r="AU38" s="42" t="s">
        <v>1156</v>
      </c>
      <c r="AV38" s="215">
        <v>44927</v>
      </c>
      <c r="AW38" s="42" t="str">
        <f>+VLOOKUP(R38,'[1]base de datos'!A$2:C$63,3,0)</f>
        <v>Subsecretaría de Coordinacion Operativa</v>
      </c>
      <c r="AX38" s="42" t="s">
        <v>889</v>
      </c>
    </row>
    <row r="39" spans="1:50">
      <c r="A39" s="42" t="s">
        <v>1103</v>
      </c>
      <c r="B39" s="42" t="s">
        <v>1104</v>
      </c>
      <c r="C39" s="215">
        <v>44927</v>
      </c>
      <c r="D39" s="215">
        <v>45291</v>
      </c>
      <c r="E39" s="42" t="s">
        <v>1105</v>
      </c>
      <c r="F39" s="215">
        <v>44927</v>
      </c>
      <c r="G39" s="42" t="s">
        <v>1170</v>
      </c>
      <c r="H39" s="42" t="s">
        <v>1171</v>
      </c>
      <c r="I39" s="42" t="s">
        <v>1054</v>
      </c>
      <c r="J39" s="215">
        <v>44804</v>
      </c>
      <c r="K39" s="215">
        <v>44926</v>
      </c>
      <c r="L39" s="42" t="s">
        <v>1214</v>
      </c>
      <c r="M39" s="42" t="s">
        <v>1109</v>
      </c>
      <c r="N39" s="42" t="s">
        <v>1110</v>
      </c>
      <c r="O39" s="42" t="s">
        <v>1055</v>
      </c>
      <c r="P39" s="42" t="s">
        <v>961</v>
      </c>
      <c r="Q39" s="42" t="s">
        <v>1056</v>
      </c>
      <c r="R39" s="42" t="s">
        <v>975</v>
      </c>
      <c r="S39" s="42" t="s">
        <v>828</v>
      </c>
      <c r="T39" s="42" t="s">
        <v>721</v>
      </c>
      <c r="U39" s="42" t="s">
        <v>722</v>
      </c>
      <c r="V39" s="42" t="s">
        <v>890</v>
      </c>
      <c r="W39" s="42" t="s">
        <v>891</v>
      </c>
      <c r="X39" s="42" t="s">
        <v>976</v>
      </c>
      <c r="Y39" s="42" t="s">
        <v>1111</v>
      </c>
      <c r="Z39" s="42" t="s">
        <v>700</v>
      </c>
      <c r="AA39" s="42" t="s">
        <v>1130</v>
      </c>
      <c r="AB39" s="42" t="s">
        <v>165</v>
      </c>
      <c r="AC39" s="42" t="s">
        <v>1293</v>
      </c>
      <c r="AD39" s="42" t="s">
        <v>89</v>
      </c>
      <c r="AE39" s="42" t="s">
        <v>1294</v>
      </c>
      <c r="AF39" s="42" t="s">
        <v>1057</v>
      </c>
      <c r="AG39" s="42" t="s">
        <v>1115</v>
      </c>
      <c r="AH39" s="42" t="s">
        <v>1116</v>
      </c>
      <c r="AI39" s="42" t="s">
        <v>1132</v>
      </c>
      <c r="AJ39" s="42" t="s">
        <v>1133</v>
      </c>
      <c r="AK39" s="42" t="s">
        <v>1119</v>
      </c>
      <c r="AL39" s="216">
        <v>222699765</v>
      </c>
      <c r="AM39" s="216">
        <v>0</v>
      </c>
      <c r="AN39" s="216">
        <v>0</v>
      </c>
      <c r="AO39" s="216">
        <v>222699765</v>
      </c>
      <c r="AP39" s="216">
        <v>222683489</v>
      </c>
      <c r="AQ39" s="216">
        <v>16276</v>
      </c>
      <c r="AR39" s="42" t="s">
        <v>1295</v>
      </c>
      <c r="AS39" s="42" t="s">
        <v>1156</v>
      </c>
      <c r="AT39" s="42" t="s">
        <v>1296</v>
      </c>
      <c r="AU39" s="42" t="s">
        <v>1156</v>
      </c>
      <c r="AV39" s="215">
        <v>44927</v>
      </c>
      <c r="AW39" s="42" t="str">
        <f>+VLOOKUP(R39,'[1]base de datos'!A$2:C$63,3,0)</f>
        <v>Subsecretaría de Coordinacion Operativa</v>
      </c>
      <c r="AX39" s="42" t="s">
        <v>975</v>
      </c>
    </row>
    <row r="40" spans="1:50">
      <c r="A40" s="42" t="s">
        <v>1103</v>
      </c>
      <c r="B40" s="42" t="s">
        <v>1104</v>
      </c>
      <c r="C40" s="215">
        <v>44927</v>
      </c>
      <c r="D40" s="215">
        <v>45291</v>
      </c>
      <c r="E40" s="42" t="s">
        <v>1105</v>
      </c>
      <c r="F40" s="215">
        <v>44927</v>
      </c>
      <c r="G40" s="42" t="s">
        <v>1170</v>
      </c>
      <c r="H40" s="42" t="s">
        <v>1171</v>
      </c>
      <c r="I40" s="42" t="s">
        <v>981</v>
      </c>
      <c r="J40" s="215">
        <v>44841</v>
      </c>
      <c r="K40" s="215">
        <v>44926</v>
      </c>
      <c r="L40" s="42" t="s">
        <v>1224</v>
      </c>
      <c r="M40" s="42" t="s">
        <v>1109</v>
      </c>
      <c r="N40" s="42" t="s">
        <v>1110</v>
      </c>
      <c r="O40" s="42" t="s">
        <v>982</v>
      </c>
      <c r="P40" s="42" t="s">
        <v>983</v>
      </c>
      <c r="Q40" s="42" t="s">
        <v>984</v>
      </c>
      <c r="R40" s="42" t="s">
        <v>975</v>
      </c>
      <c r="S40" s="42" t="s">
        <v>828</v>
      </c>
      <c r="T40" s="42" t="s">
        <v>721</v>
      </c>
      <c r="U40" s="42" t="s">
        <v>722</v>
      </c>
      <c r="V40" s="42" t="s">
        <v>890</v>
      </c>
      <c r="W40" s="42" t="s">
        <v>891</v>
      </c>
      <c r="X40" s="42" t="s">
        <v>976</v>
      </c>
      <c r="Y40" s="42" t="s">
        <v>1111</v>
      </c>
      <c r="Z40" s="42" t="s">
        <v>700</v>
      </c>
      <c r="AA40" s="42" t="s">
        <v>1130</v>
      </c>
      <c r="AB40" s="42" t="s">
        <v>165</v>
      </c>
      <c r="AC40" s="42" t="s">
        <v>1225</v>
      </c>
      <c r="AD40" s="42" t="s">
        <v>89</v>
      </c>
      <c r="AE40" s="42" t="s">
        <v>1226</v>
      </c>
      <c r="AF40" s="42" t="s">
        <v>986</v>
      </c>
      <c r="AG40" s="42" t="s">
        <v>1115</v>
      </c>
      <c r="AH40" s="42" t="s">
        <v>1116</v>
      </c>
      <c r="AI40" s="42" t="s">
        <v>1132</v>
      </c>
      <c r="AJ40" s="42" t="s">
        <v>1133</v>
      </c>
      <c r="AK40" s="42" t="s">
        <v>1119</v>
      </c>
      <c r="AL40" s="216">
        <v>2271229701</v>
      </c>
      <c r="AM40" s="216">
        <v>0</v>
      </c>
      <c r="AN40" s="216">
        <v>0</v>
      </c>
      <c r="AO40" s="216">
        <v>2271229701</v>
      </c>
      <c r="AP40" s="216">
        <v>686070156</v>
      </c>
      <c r="AQ40" s="216">
        <v>1585159545</v>
      </c>
      <c r="AR40" s="42" t="s">
        <v>1227</v>
      </c>
      <c r="AS40" s="42" t="s">
        <v>1156</v>
      </c>
      <c r="AT40" s="42" t="s">
        <v>1297</v>
      </c>
      <c r="AU40" s="42" t="s">
        <v>1104</v>
      </c>
      <c r="AV40" s="215">
        <v>44927</v>
      </c>
      <c r="AW40" s="42" t="str">
        <f>+VLOOKUP(R40,'[1]base de datos'!A$2:C$63,3,0)</f>
        <v>Subsecretaría de Coordinacion Operativa</v>
      </c>
      <c r="AX40" s="42" t="s">
        <v>975</v>
      </c>
    </row>
    <row r="41" spans="1:50">
      <c r="A41" s="42" t="s">
        <v>1103</v>
      </c>
      <c r="B41" s="42" t="s">
        <v>1104</v>
      </c>
      <c r="C41" s="215">
        <v>44927</v>
      </c>
      <c r="D41" s="215">
        <v>45291</v>
      </c>
      <c r="E41" s="42" t="s">
        <v>1105</v>
      </c>
      <c r="F41" s="215">
        <v>44927</v>
      </c>
      <c r="G41" s="42" t="s">
        <v>1127</v>
      </c>
      <c r="H41" s="42" t="s">
        <v>1128</v>
      </c>
      <c r="I41" s="42" t="s">
        <v>1058</v>
      </c>
      <c r="J41" s="215">
        <v>44860</v>
      </c>
      <c r="K41" s="215">
        <v>44926</v>
      </c>
      <c r="L41" s="42" t="s">
        <v>1298</v>
      </c>
      <c r="M41" s="42" t="s">
        <v>1109</v>
      </c>
      <c r="N41" s="42" t="s">
        <v>1110</v>
      </c>
      <c r="O41" s="42" t="s">
        <v>1059</v>
      </c>
      <c r="P41" s="42" t="s">
        <v>1060</v>
      </c>
      <c r="Q41" s="42" t="s">
        <v>1061</v>
      </c>
      <c r="R41" s="42" t="s">
        <v>1062</v>
      </c>
      <c r="S41" s="42" t="s">
        <v>1063</v>
      </c>
      <c r="T41" s="42" t="s">
        <v>721</v>
      </c>
      <c r="U41" s="42" t="s">
        <v>722</v>
      </c>
      <c r="V41" s="42" t="s">
        <v>958</v>
      </c>
      <c r="W41" s="42" t="s">
        <v>959</v>
      </c>
      <c r="X41" s="42" t="s">
        <v>1064</v>
      </c>
      <c r="Y41" s="42" t="s">
        <v>1111</v>
      </c>
      <c r="Z41" s="42" t="s">
        <v>700</v>
      </c>
      <c r="AA41" s="42" t="s">
        <v>1137</v>
      </c>
      <c r="AB41" s="42" t="s">
        <v>184</v>
      </c>
      <c r="AC41" s="42" t="s">
        <v>1299</v>
      </c>
      <c r="AD41" s="42" t="s">
        <v>89</v>
      </c>
      <c r="AE41" s="42" t="s">
        <v>1300</v>
      </c>
      <c r="AF41" s="42" t="s">
        <v>1065</v>
      </c>
      <c r="AG41" s="42" t="s">
        <v>1115</v>
      </c>
      <c r="AH41" s="42" t="s">
        <v>1116</v>
      </c>
      <c r="AI41" s="42" t="s">
        <v>1132</v>
      </c>
      <c r="AJ41" s="42" t="s">
        <v>1133</v>
      </c>
      <c r="AK41" s="42" t="s">
        <v>1119</v>
      </c>
      <c r="AL41" s="216">
        <v>216083655</v>
      </c>
      <c r="AM41" s="216">
        <v>0</v>
      </c>
      <c r="AN41" s="216">
        <v>0</v>
      </c>
      <c r="AO41" s="216">
        <v>216083655</v>
      </c>
      <c r="AP41" s="216">
        <v>144123155</v>
      </c>
      <c r="AQ41" s="216">
        <v>71960500</v>
      </c>
      <c r="AR41" s="42" t="s">
        <v>1301</v>
      </c>
      <c r="AS41" s="42" t="s">
        <v>1156</v>
      </c>
      <c r="AT41" s="42" t="s">
        <v>1302</v>
      </c>
      <c r="AU41" s="42" t="s">
        <v>1156</v>
      </c>
      <c r="AV41" s="215">
        <v>44927</v>
      </c>
      <c r="AW41" s="42" t="str">
        <f>+VLOOKUP(R41,'[1]base de datos'!A$2:C$63,3,0)</f>
        <v>Subsecretaría de Coordinacion Operativa</v>
      </c>
      <c r="AX41" s="42" t="s">
        <v>1062</v>
      </c>
    </row>
    <row r="42" spans="1:50">
      <c r="A42" s="42" t="s">
        <v>1103</v>
      </c>
      <c r="B42" s="42" t="s">
        <v>1104</v>
      </c>
      <c r="C42" s="215">
        <v>44927</v>
      </c>
      <c r="D42" s="215">
        <v>45291</v>
      </c>
      <c r="E42" s="42" t="s">
        <v>1105</v>
      </c>
      <c r="F42" s="215">
        <v>44927</v>
      </c>
      <c r="G42" s="42" t="s">
        <v>1170</v>
      </c>
      <c r="H42" s="42" t="s">
        <v>1171</v>
      </c>
      <c r="I42" s="42" t="s">
        <v>1066</v>
      </c>
      <c r="J42" s="215">
        <v>44873</v>
      </c>
      <c r="K42" s="215">
        <v>44926</v>
      </c>
      <c r="L42" s="42" t="s">
        <v>1303</v>
      </c>
      <c r="M42" s="42" t="s">
        <v>1109</v>
      </c>
      <c r="N42" s="42" t="s">
        <v>1110</v>
      </c>
      <c r="O42" s="42" t="s">
        <v>1067</v>
      </c>
      <c r="P42" s="42" t="s">
        <v>1068</v>
      </c>
      <c r="Q42" s="42" t="s">
        <v>1069</v>
      </c>
      <c r="R42" s="42" t="s">
        <v>1062</v>
      </c>
      <c r="S42" s="42" t="s">
        <v>1063</v>
      </c>
      <c r="T42" s="42" t="s">
        <v>721</v>
      </c>
      <c r="U42" s="42" t="s">
        <v>722</v>
      </c>
      <c r="V42" s="42" t="s">
        <v>958</v>
      </c>
      <c r="W42" s="42" t="s">
        <v>959</v>
      </c>
      <c r="X42" s="42" t="s">
        <v>1064</v>
      </c>
      <c r="Y42" s="42" t="s">
        <v>1111</v>
      </c>
      <c r="Z42" s="42" t="s">
        <v>700</v>
      </c>
      <c r="AA42" s="42" t="s">
        <v>1130</v>
      </c>
      <c r="AB42" s="42" t="s">
        <v>165</v>
      </c>
      <c r="AC42" s="42" t="s">
        <v>1304</v>
      </c>
      <c r="AD42" s="42" t="s">
        <v>89</v>
      </c>
      <c r="AE42" s="42" t="s">
        <v>1305</v>
      </c>
      <c r="AF42" s="42" t="s">
        <v>1070</v>
      </c>
      <c r="AG42" s="42" t="s">
        <v>1115</v>
      </c>
      <c r="AH42" s="42" t="s">
        <v>1116</v>
      </c>
      <c r="AI42" s="42" t="s">
        <v>1132</v>
      </c>
      <c r="AJ42" s="42" t="s">
        <v>1133</v>
      </c>
      <c r="AK42" s="42" t="s">
        <v>1119</v>
      </c>
      <c r="AL42" s="216">
        <v>2213936045</v>
      </c>
      <c r="AM42" s="216">
        <v>0</v>
      </c>
      <c r="AN42" s="216">
        <v>0</v>
      </c>
      <c r="AO42" s="216">
        <v>2213936045</v>
      </c>
      <c r="AP42" s="216">
        <v>1849593002</v>
      </c>
      <c r="AQ42" s="216">
        <v>364343043</v>
      </c>
      <c r="AR42" s="42" t="s">
        <v>1306</v>
      </c>
      <c r="AS42" s="42" t="s">
        <v>1260</v>
      </c>
      <c r="AT42" s="42" t="s">
        <v>1307</v>
      </c>
      <c r="AU42" s="42" t="s">
        <v>1156</v>
      </c>
      <c r="AV42" s="215">
        <v>44927</v>
      </c>
      <c r="AW42" s="42" t="str">
        <f>+VLOOKUP(R42,'[1]base de datos'!A$2:C$63,3,0)</f>
        <v>Subsecretaría de Coordinacion Operativa</v>
      </c>
      <c r="AX42" s="42" t="s">
        <v>1062</v>
      </c>
    </row>
    <row r="43" spans="1:50">
      <c r="A43" s="42" t="s">
        <v>1103</v>
      </c>
      <c r="B43" s="42" t="s">
        <v>1104</v>
      </c>
      <c r="C43" s="215">
        <v>44927</v>
      </c>
      <c r="D43" s="215">
        <v>45291</v>
      </c>
      <c r="E43" s="42" t="s">
        <v>1105</v>
      </c>
      <c r="F43" s="215">
        <v>44927</v>
      </c>
      <c r="G43" s="42" t="s">
        <v>1170</v>
      </c>
      <c r="H43" s="42" t="s">
        <v>1171</v>
      </c>
      <c r="I43" s="42" t="s">
        <v>1071</v>
      </c>
      <c r="J43" s="215">
        <v>44917</v>
      </c>
      <c r="K43" s="215">
        <v>44926</v>
      </c>
      <c r="L43" s="42" t="s">
        <v>1198</v>
      </c>
      <c r="M43" s="42" t="s">
        <v>1109</v>
      </c>
      <c r="N43" s="42" t="s">
        <v>1110</v>
      </c>
      <c r="O43" s="42" t="s">
        <v>1072</v>
      </c>
      <c r="P43" s="42" t="s">
        <v>1073</v>
      </c>
      <c r="Q43" s="42" t="s">
        <v>1074</v>
      </c>
      <c r="R43" s="42" t="s">
        <v>975</v>
      </c>
      <c r="S43" s="42" t="s">
        <v>828</v>
      </c>
      <c r="T43" s="42" t="s">
        <v>57</v>
      </c>
      <c r="U43" s="42" t="s">
        <v>58</v>
      </c>
      <c r="V43" s="42" t="s">
        <v>890</v>
      </c>
      <c r="W43" s="42" t="s">
        <v>891</v>
      </c>
      <c r="X43" s="42" t="s">
        <v>976</v>
      </c>
      <c r="Y43" s="42" t="s">
        <v>1111</v>
      </c>
      <c r="Z43" s="42" t="s">
        <v>700</v>
      </c>
      <c r="AA43" s="42" t="s">
        <v>1130</v>
      </c>
      <c r="AB43" s="42" t="s">
        <v>165</v>
      </c>
      <c r="AC43" s="42" t="s">
        <v>1308</v>
      </c>
      <c r="AD43" s="42" t="s">
        <v>89</v>
      </c>
      <c r="AE43" s="42" t="s">
        <v>1309</v>
      </c>
      <c r="AF43" s="42" t="s">
        <v>1075</v>
      </c>
      <c r="AG43" s="42" t="s">
        <v>1115</v>
      </c>
      <c r="AH43" s="42" t="s">
        <v>1116</v>
      </c>
      <c r="AI43" s="42" t="s">
        <v>1132</v>
      </c>
      <c r="AJ43" s="42" t="s">
        <v>1133</v>
      </c>
      <c r="AK43" s="42" t="s">
        <v>1119</v>
      </c>
      <c r="AL43" s="216">
        <v>3300000000</v>
      </c>
      <c r="AM43" s="216">
        <v>0</v>
      </c>
      <c r="AN43" s="216">
        <v>0</v>
      </c>
      <c r="AO43" s="216">
        <v>3300000000</v>
      </c>
      <c r="AP43" s="216">
        <v>1843665060</v>
      </c>
      <c r="AQ43" s="216">
        <v>1456334940</v>
      </c>
      <c r="AR43" s="42" t="s">
        <v>1310</v>
      </c>
      <c r="AS43" s="42" t="s">
        <v>1156</v>
      </c>
      <c r="AT43" s="42" t="s">
        <v>1311</v>
      </c>
      <c r="AU43" s="42" t="s">
        <v>1104</v>
      </c>
      <c r="AV43" s="215">
        <v>44927</v>
      </c>
      <c r="AW43" s="42" t="str">
        <f>+VLOOKUP(R43,'[1]base de datos'!A$2:C$63,3,0)</f>
        <v>Subsecretaría de Coordinacion Operativa</v>
      </c>
      <c r="AX43" s="42" t="s">
        <v>975</v>
      </c>
    </row>
    <row r="45" spans="1:50">
      <c r="AQ45" s="217">
        <f>SUBTOTAL(9,AQ2:AQ44)</f>
        <v>19487267037</v>
      </c>
    </row>
  </sheetData>
  <autoFilter ref="A1:AX43" xr:uid="{9AD301DD-EC36-4860-9194-33E8B52CFC0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6267-8988-4931-BA8A-B165BB396858}">
  <dimension ref="A1:N64"/>
  <sheetViews>
    <sheetView topLeftCell="J59" workbookViewId="0">
      <selection activeCell="L2" sqref="L2"/>
    </sheetView>
  </sheetViews>
  <sheetFormatPr baseColWidth="10" defaultColWidth="11.46484375" defaultRowHeight="14.25"/>
  <cols>
    <col min="1" max="1" width="15.46484375" bestFit="1" customWidth="1"/>
    <col min="2" max="2" width="8.86328125" customWidth="1"/>
    <col min="3" max="3" width="13.6640625" bestFit="1" customWidth="1"/>
    <col min="6" max="6" width="23" bestFit="1" customWidth="1"/>
    <col min="7" max="7" width="15.86328125" customWidth="1"/>
    <col min="10" max="10" width="38.53125" customWidth="1"/>
    <col min="11" max="11" width="16.6640625" bestFit="1" customWidth="1"/>
    <col min="12" max="12" width="37.6640625" customWidth="1"/>
    <col min="13" max="13" width="13.46484375" customWidth="1"/>
    <col min="14" max="14" width="16.6640625" customWidth="1"/>
  </cols>
  <sheetData>
    <row r="1" spans="1:14" ht="27">
      <c r="A1" s="228" t="s">
        <v>23</v>
      </c>
      <c r="B1" s="229" t="s">
        <v>1312</v>
      </c>
      <c r="C1" s="229" t="s">
        <v>25</v>
      </c>
      <c r="D1" s="229" t="s">
        <v>26</v>
      </c>
      <c r="E1" s="229" t="s">
        <v>27</v>
      </c>
      <c r="F1" s="229" t="s">
        <v>28</v>
      </c>
      <c r="G1" s="229" t="s">
        <v>29</v>
      </c>
      <c r="H1" s="229" t="s">
        <v>1313</v>
      </c>
      <c r="I1" s="229" t="s">
        <v>1314</v>
      </c>
      <c r="J1" s="229" t="s">
        <v>1315</v>
      </c>
      <c r="K1" s="229" t="s">
        <v>866</v>
      </c>
      <c r="L1" s="229" t="s">
        <v>1316</v>
      </c>
      <c r="M1" s="229" t="s">
        <v>47</v>
      </c>
      <c r="N1" s="230" t="s">
        <v>48</v>
      </c>
    </row>
    <row r="2" spans="1:14">
      <c r="A2" s="231">
        <v>450</v>
      </c>
      <c r="B2" s="221">
        <v>2013</v>
      </c>
      <c r="C2" s="232">
        <v>606</v>
      </c>
      <c r="D2" s="232">
        <v>962</v>
      </c>
      <c r="E2" s="233" t="s">
        <v>258</v>
      </c>
      <c r="F2" s="218" t="s">
        <v>271</v>
      </c>
      <c r="G2" s="218" t="s">
        <v>657</v>
      </c>
      <c r="H2" s="218" t="s">
        <v>89</v>
      </c>
      <c r="I2" s="232">
        <v>900249043</v>
      </c>
      <c r="J2" s="218" t="s">
        <v>261</v>
      </c>
      <c r="K2" s="239">
        <v>30000000</v>
      </c>
      <c r="L2" s="218" t="s">
        <v>631</v>
      </c>
      <c r="M2" s="218">
        <v>2014</v>
      </c>
      <c r="N2" s="219" t="s">
        <v>67</v>
      </c>
    </row>
    <row r="3" spans="1:14">
      <c r="A3" s="231">
        <v>536</v>
      </c>
      <c r="B3" s="221">
        <v>2016</v>
      </c>
      <c r="C3" s="232">
        <v>947</v>
      </c>
      <c r="D3" s="232">
        <v>1692</v>
      </c>
      <c r="E3" s="233" t="s">
        <v>277</v>
      </c>
      <c r="F3" s="218" t="s">
        <v>278</v>
      </c>
      <c r="G3" s="218" t="s">
        <v>279</v>
      </c>
      <c r="H3" s="218" t="s">
        <v>89</v>
      </c>
      <c r="I3" s="232">
        <v>901039622</v>
      </c>
      <c r="J3" s="218" t="s">
        <v>280</v>
      </c>
      <c r="K3" s="239">
        <v>1823879258</v>
      </c>
      <c r="L3" s="218" t="s">
        <v>630</v>
      </c>
      <c r="M3" s="218">
        <v>2017</v>
      </c>
      <c r="N3" s="219" t="s">
        <v>67</v>
      </c>
    </row>
    <row r="4" spans="1:14">
      <c r="A4" s="231">
        <v>217045</v>
      </c>
      <c r="B4" s="221">
        <v>2017</v>
      </c>
      <c r="C4" s="232">
        <v>989</v>
      </c>
      <c r="D4" s="232">
        <v>938</v>
      </c>
      <c r="E4" s="233" t="s">
        <v>288</v>
      </c>
      <c r="F4" s="218" t="s">
        <v>289</v>
      </c>
      <c r="G4" s="218" t="s">
        <v>290</v>
      </c>
      <c r="H4" s="218" t="s">
        <v>89</v>
      </c>
      <c r="I4" s="232">
        <v>899999316</v>
      </c>
      <c r="J4" s="218" t="s">
        <v>291</v>
      </c>
      <c r="K4" s="239">
        <v>130000000</v>
      </c>
      <c r="L4" s="218" t="s">
        <v>66</v>
      </c>
      <c r="M4" s="218">
        <v>2018</v>
      </c>
      <c r="N4" s="219" t="s">
        <v>67</v>
      </c>
    </row>
    <row r="5" spans="1:14">
      <c r="A5" s="231">
        <v>484</v>
      </c>
      <c r="B5" s="221">
        <v>2018</v>
      </c>
      <c r="C5" s="232">
        <v>624</v>
      </c>
      <c r="D5" s="232">
        <v>599</v>
      </c>
      <c r="E5" s="233" t="s">
        <v>284</v>
      </c>
      <c r="F5" s="218" t="s">
        <v>278</v>
      </c>
      <c r="G5" s="218" t="s">
        <v>282</v>
      </c>
      <c r="H5" s="218" t="s">
        <v>89</v>
      </c>
      <c r="I5" s="232">
        <v>901173158</v>
      </c>
      <c r="J5" s="218" t="s">
        <v>285</v>
      </c>
      <c r="K5" s="239">
        <v>10608618</v>
      </c>
      <c r="L5" s="218" t="s">
        <v>630</v>
      </c>
      <c r="M5" s="218">
        <v>2019</v>
      </c>
      <c r="N5" s="219" t="s">
        <v>67</v>
      </c>
    </row>
    <row r="6" spans="1:14">
      <c r="A6" s="231" t="s">
        <v>142</v>
      </c>
      <c r="B6" s="221">
        <v>2019</v>
      </c>
      <c r="C6" s="232" t="s">
        <v>143</v>
      </c>
      <c r="D6" s="232" t="s">
        <v>144</v>
      </c>
      <c r="E6" s="218" t="s">
        <v>145</v>
      </c>
      <c r="F6" s="218" t="s">
        <v>55</v>
      </c>
      <c r="G6" s="218" t="s">
        <v>56</v>
      </c>
      <c r="H6" s="218" t="s">
        <v>64</v>
      </c>
      <c r="I6" s="232">
        <v>79352868</v>
      </c>
      <c r="J6" s="218" t="s">
        <v>146</v>
      </c>
      <c r="K6" s="239">
        <v>34453781</v>
      </c>
      <c r="L6" s="218" t="s">
        <v>66</v>
      </c>
      <c r="M6" s="218">
        <v>2020</v>
      </c>
      <c r="N6" s="219" t="s">
        <v>67</v>
      </c>
    </row>
    <row r="7" spans="1:14">
      <c r="A7" s="231" t="s">
        <v>175</v>
      </c>
      <c r="B7" s="221">
        <v>2019</v>
      </c>
      <c r="C7" s="232" t="s">
        <v>176</v>
      </c>
      <c r="D7" s="232" t="s">
        <v>177</v>
      </c>
      <c r="E7" s="218" t="s">
        <v>178</v>
      </c>
      <c r="F7" s="218" t="s">
        <v>159</v>
      </c>
      <c r="G7" s="218" t="s">
        <v>160</v>
      </c>
      <c r="H7" s="218" t="s">
        <v>89</v>
      </c>
      <c r="I7" s="232">
        <v>901318598</v>
      </c>
      <c r="J7" s="218" t="s">
        <v>179</v>
      </c>
      <c r="K7" s="239">
        <v>308756434</v>
      </c>
      <c r="L7" s="218" t="s">
        <v>630</v>
      </c>
      <c r="M7" s="218">
        <v>2020</v>
      </c>
      <c r="N7" s="219" t="s">
        <v>67</v>
      </c>
    </row>
    <row r="8" spans="1:14">
      <c r="A8" s="234" t="s">
        <v>542</v>
      </c>
      <c r="B8" s="221">
        <v>2020</v>
      </c>
      <c r="C8" s="235" t="s">
        <v>177</v>
      </c>
      <c r="D8" s="235" t="s">
        <v>543</v>
      </c>
      <c r="E8" s="220" t="s">
        <v>544</v>
      </c>
      <c r="F8" s="220" t="s">
        <v>470</v>
      </c>
      <c r="G8" s="220" t="s">
        <v>471</v>
      </c>
      <c r="H8" s="218" t="s">
        <v>89</v>
      </c>
      <c r="I8" s="235" t="s">
        <v>545</v>
      </c>
      <c r="J8" s="220" t="s">
        <v>546</v>
      </c>
      <c r="K8" s="239">
        <v>42092882</v>
      </c>
      <c r="L8" s="218" t="s">
        <v>630</v>
      </c>
      <c r="M8" s="218">
        <v>2021</v>
      </c>
      <c r="N8" s="219" t="s">
        <v>67</v>
      </c>
    </row>
    <row r="9" spans="1:14">
      <c r="A9" s="234" t="s">
        <v>497</v>
      </c>
      <c r="B9" s="221">
        <v>2020</v>
      </c>
      <c r="C9" s="235" t="s">
        <v>498</v>
      </c>
      <c r="D9" s="235" t="s">
        <v>499</v>
      </c>
      <c r="E9" s="220" t="s">
        <v>500</v>
      </c>
      <c r="F9" s="220" t="s">
        <v>470</v>
      </c>
      <c r="G9" s="220" t="s">
        <v>471</v>
      </c>
      <c r="H9" s="218" t="s">
        <v>89</v>
      </c>
      <c r="I9" s="235" t="s">
        <v>501</v>
      </c>
      <c r="J9" s="220" t="s">
        <v>502</v>
      </c>
      <c r="K9" s="239">
        <v>341028003</v>
      </c>
      <c r="L9" s="218" t="s">
        <v>630</v>
      </c>
      <c r="M9" s="218">
        <v>2021</v>
      </c>
      <c r="N9" s="219" t="s">
        <v>67</v>
      </c>
    </row>
    <row r="10" spans="1:14">
      <c r="A10" s="234" t="s">
        <v>814</v>
      </c>
      <c r="B10" s="221">
        <v>2021</v>
      </c>
      <c r="C10" s="235" t="s">
        <v>815</v>
      </c>
      <c r="D10" s="235" t="s">
        <v>816</v>
      </c>
      <c r="E10" s="220" t="s">
        <v>817</v>
      </c>
      <c r="F10" s="220" t="s">
        <v>695</v>
      </c>
      <c r="G10" s="220" t="s">
        <v>696</v>
      </c>
      <c r="H10" s="218" t="s">
        <v>89</v>
      </c>
      <c r="I10" s="235" t="s">
        <v>818</v>
      </c>
      <c r="J10" s="220" t="s">
        <v>819</v>
      </c>
      <c r="K10" s="239">
        <v>232635754</v>
      </c>
      <c r="L10" s="218" t="s">
        <v>630</v>
      </c>
      <c r="M10" s="218">
        <v>2022</v>
      </c>
      <c r="N10" s="219" t="s">
        <v>67</v>
      </c>
    </row>
    <row r="11" spans="1:14">
      <c r="A11" s="234" t="s">
        <v>717</v>
      </c>
      <c r="B11" s="221">
        <v>2021</v>
      </c>
      <c r="C11" s="235" t="s">
        <v>718</v>
      </c>
      <c r="D11" s="235" t="s">
        <v>719</v>
      </c>
      <c r="E11" s="220" t="s">
        <v>720</v>
      </c>
      <c r="F11" s="220" t="s">
        <v>470</v>
      </c>
      <c r="G11" s="220" t="s">
        <v>471</v>
      </c>
      <c r="H11" s="218" t="s">
        <v>89</v>
      </c>
      <c r="I11" s="235" t="s">
        <v>724</v>
      </c>
      <c r="J11" s="220" t="s">
        <v>725</v>
      </c>
      <c r="K11" s="239">
        <v>19723352</v>
      </c>
      <c r="L11" s="218" t="s">
        <v>630</v>
      </c>
      <c r="M11" s="218">
        <v>2022</v>
      </c>
      <c r="N11" s="219" t="s">
        <v>67</v>
      </c>
    </row>
    <row r="12" spans="1:14">
      <c r="A12" s="234" t="s">
        <v>730</v>
      </c>
      <c r="B12" s="221">
        <v>2021</v>
      </c>
      <c r="C12" s="235" t="s">
        <v>731</v>
      </c>
      <c r="D12" s="235" t="s">
        <v>732</v>
      </c>
      <c r="E12" s="220" t="s">
        <v>733</v>
      </c>
      <c r="F12" s="220" t="s">
        <v>470</v>
      </c>
      <c r="G12" s="220" t="s">
        <v>471</v>
      </c>
      <c r="H12" s="218" t="s">
        <v>89</v>
      </c>
      <c r="I12" s="235" t="s">
        <v>736</v>
      </c>
      <c r="J12" s="220" t="s">
        <v>737</v>
      </c>
      <c r="K12" s="239">
        <v>35024959</v>
      </c>
      <c r="L12" s="218" t="s">
        <v>630</v>
      </c>
      <c r="M12" s="218">
        <v>2022</v>
      </c>
      <c r="N12" s="219" t="s">
        <v>67</v>
      </c>
    </row>
    <row r="13" spans="1:14">
      <c r="A13" s="234" t="s">
        <v>387</v>
      </c>
      <c r="B13" s="221">
        <v>2021</v>
      </c>
      <c r="C13" s="235" t="s">
        <v>774</v>
      </c>
      <c r="D13" s="235" t="s">
        <v>598</v>
      </c>
      <c r="E13" s="220" t="s">
        <v>775</v>
      </c>
      <c r="F13" s="220" t="s">
        <v>470</v>
      </c>
      <c r="G13" s="220" t="s">
        <v>471</v>
      </c>
      <c r="H13" s="218" t="s">
        <v>89</v>
      </c>
      <c r="I13" s="235" t="s">
        <v>714</v>
      </c>
      <c r="J13" s="220" t="s">
        <v>715</v>
      </c>
      <c r="K13" s="239">
        <v>46798652</v>
      </c>
      <c r="L13" s="218" t="s">
        <v>630</v>
      </c>
      <c r="M13" s="218">
        <v>2022</v>
      </c>
      <c r="N13" s="219" t="s">
        <v>67</v>
      </c>
    </row>
    <row r="14" spans="1:14">
      <c r="A14" s="234" t="s">
        <v>691</v>
      </c>
      <c r="B14" s="221">
        <v>2021</v>
      </c>
      <c r="C14" s="235" t="s">
        <v>692</v>
      </c>
      <c r="D14" s="235" t="s">
        <v>693</v>
      </c>
      <c r="E14" s="220" t="s">
        <v>694</v>
      </c>
      <c r="F14" s="220" t="s">
        <v>695</v>
      </c>
      <c r="G14" s="220" t="s">
        <v>696</v>
      </c>
      <c r="H14" s="218" t="s">
        <v>89</v>
      </c>
      <c r="I14" s="235" t="s">
        <v>701</v>
      </c>
      <c r="J14" s="220" t="s">
        <v>702</v>
      </c>
      <c r="K14" s="239">
        <v>13789307</v>
      </c>
      <c r="L14" s="218" t="s">
        <v>630</v>
      </c>
      <c r="M14" s="218">
        <v>2022</v>
      </c>
      <c r="N14" s="219" t="s">
        <v>67</v>
      </c>
    </row>
    <row r="15" spans="1:14">
      <c r="A15" s="234" t="s">
        <v>691</v>
      </c>
      <c r="B15" s="221">
        <v>2021</v>
      </c>
      <c r="C15" s="235" t="s">
        <v>692</v>
      </c>
      <c r="D15" s="235" t="s">
        <v>693</v>
      </c>
      <c r="E15" s="220" t="s">
        <v>694</v>
      </c>
      <c r="F15" s="220" t="s">
        <v>695</v>
      </c>
      <c r="G15" s="220" t="s">
        <v>696</v>
      </c>
      <c r="H15" s="218" t="s">
        <v>89</v>
      </c>
      <c r="I15" s="235" t="s">
        <v>701</v>
      </c>
      <c r="J15" s="220" t="s">
        <v>702</v>
      </c>
      <c r="K15" s="239">
        <v>29085325</v>
      </c>
      <c r="L15" s="218" t="s">
        <v>630</v>
      </c>
      <c r="M15" s="218">
        <v>2022</v>
      </c>
      <c r="N15" s="219" t="s">
        <v>67</v>
      </c>
    </row>
    <row r="16" spans="1:14">
      <c r="A16" s="234" t="s">
        <v>803</v>
      </c>
      <c r="B16" s="221">
        <v>2021</v>
      </c>
      <c r="C16" s="235" t="s">
        <v>731</v>
      </c>
      <c r="D16" s="235" t="s">
        <v>804</v>
      </c>
      <c r="E16" s="220" t="s">
        <v>733</v>
      </c>
      <c r="F16" s="220" t="s">
        <v>470</v>
      </c>
      <c r="G16" s="220" t="s">
        <v>471</v>
      </c>
      <c r="H16" s="218" t="s">
        <v>89</v>
      </c>
      <c r="I16" s="235" t="s">
        <v>805</v>
      </c>
      <c r="J16" s="220" t="s">
        <v>806</v>
      </c>
      <c r="K16" s="239">
        <v>369817861</v>
      </c>
      <c r="L16" s="218" t="s">
        <v>630</v>
      </c>
      <c r="M16" s="218">
        <v>2022</v>
      </c>
      <c r="N16" s="219" t="s">
        <v>67</v>
      </c>
    </row>
    <row r="17" spans="1:14">
      <c r="A17" s="234" t="s">
        <v>717</v>
      </c>
      <c r="B17" s="221">
        <v>2021</v>
      </c>
      <c r="C17" s="235" t="s">
        <v>820</v>
      </c>
      <c r="D17" s="235" t="s">
        <v>821</v>
      </c>
      <c r="E17" s="220" t="s">
        <v>822</v>
      </c>
      <c r="F17" s="220" t="s">
        <v>470</v>
      </c>
      <c r="G17" s="220" t="s">
        <v>471</v>
      </c>
      <c r="H17" s="218" t="s">
        <v>89</v>
      </c>
      <c r="I17" s="235" t="s">
        <v>724</v>
      </c>
      <c r="J17" s="220" t="s">
        <v>725</v>
      </c>
      <c r="K17" s="239">
        <v>121668501</v>
      </c>
      <c r="L17" s="218" t="s">
        <v>630</v>
      </c>
      <c r="M17" s="218">
        <v>2022</v>
      </c>
      <c r="N17" s="219" t="s">
        <v>67</v>
      </c>
    </row>
    <row r="18" spans="1:14">
      <c r="A18" s="234" t="s">
        <v>483</v>
      </c>
      <c r="B18" s="221">
        <v>2021</v>
      </c>
      <c r="C18" s="235" t="s">
        <v>833</v>
      </c>
      <c r="D18" s="235" t="s">
        <v>834</v>
      </c>
      <c r="E18" s="220" t="s">
        <v>835</v>
      </c>
      <c r="F18" s="220" t="s">
        <v>470</v>
      </c>
      <c r="G18" s="220" t="s">
        <v>471</v>
      </c>
      <c r="H18" s="218" t="s">
        <v>89</v>
      </c>
      <c r="I18" s="235" t="s">
        <v>836</v>
      </c>
      <c r="J18" s="220" t="s">
        <v>837</v>
      </c>
      <c r="K18" s="239">
        <v>1088240625</v>
      </c>
      <c r="L18" s="218" t="s">
        <v>630</v>
      </c>
      <c r="M18" s="218">
        <v>2022</v>
      </c>
      <c r="N18" s="219" t="s">
        <v>67</v>
      </c>
    </row>
    <row r="19" spans="1:14">
      <c r="A19" s="234" t="s">
        <v>838</v>
      </c>
      <c r="B19" s="221">
        <v>2021</v>
      </c>
      <c r="C19" s="235" t="s">
        <v>833</v>
      </c>
      <c r="D19" s="235" t="s">
        <v>839</v>
      </c>
      <c r="E19" s="220" t="s">
        <v>840</v>
      </c>
      <c r="F19" s="220" t="s">
        <v>470</v>
      </c>
      <c r="G19" s="220" t="s">
        <v>471</v>
      </c>
      <c r="H19" s="218" t="s">
        <v>89</v>
      </c>
      <c r="I19" s="235" t="s">
        <v>841</v>
      </c>
      <c r="J19" s="220" t="s">
        <v>842</v>
      </c>
      <c r="K19" s="239">
        <v>1168976811</v>
      </c>
      <c r="L19" s="218" t="s">
        <v>630</v>
      </c>
      <c r="M19" s="218">
        <v>2022</v>
      </c>
      <c r="N19" s="219" t="s">
        <v>67</v>
      </c>
    </row>
    <row r="20" spans="1:14">
      <c r="A20" s="234" t="s">
        <v>844</v>
      </c>
      <c r="B20" s="221">
        <v>2021</v>
      </c>
      <c r="C20" s="235" t="s">
        <v>833</v>
      </c>
      <c r="D20" s="235" t="s">
        <v>845</v>
      </c>
      <c r="E20" s="220" t="s">
        <v>846</v>
      </c>
      <c r="F20" s="220" t="s">
        <v>470</v>
      </c>
      <c r="G20" s="220" t="s">
        <v>471</v>
      </c>
      <c r="H20" s="218" t="s">
        <v>89</v>
      </c>
      <c r="I20" s="235" t="s">
        <v>847</v>
      </c>
      <c r="J20" s="220" t="s">
        <v>848</v>
      </c>
      <c r="K20" s="239">
        <v>2522365910</v>
      </c>
      <c r="L20" s="218" t="s">
        <v>630</v>
      </c>
      <c r="M20" s="218">
        <v>2022</v>
      </c>
      <c r="N20" s="219" t="s">
        <v>67</v>
      </c>
    </row>
    <row r="21" spans="1:14">
      <c r="A21" s="236" t="s">
        <v>870</v>
      </c>
      <c r="B21" s="221">
        <v>2022</v>
      </c>
      <c r="C21" s="222" t="s">
        <v>871</v>
      </c>
      <c r="D21" s="222" t="s">
        <v>872</v>
      </c>
      <c r="E21" s="222" t="s">
        <v>873</v>
      </c>
      <c r="F21" s="222" t="s">
        <v>874</v>
      </c>
      <c r="G21" s="222" t="s">
        <v>875</v>
      </c>
      <c r="H21" s="222" t="s">
        <v>64</v>
      </c>
      <c r="I21" s="222" t="s">
        <v>1114</v>
      </c>
      <c r="J21" s="222" t="s">
        <v>880</v>
      </c>
      <c r="K21" s="240">
        <v>206000</v>
      </c>
      <c r="L21" s="222" t="s">
        <v>77</v>
      </c>
      <c r="M21" s="218">
        <v>2023</v>
      </c>
      <c r="N21" s="219" t="s">
        <v>67</v>
      </c>
    </row>
    <row r="22" spans="1:14">
      <c r="A22" s="236" t="s">
        <v>881</v>
      </c>
      <c r="B22" s="221">
        <v>2022</v>
      </c>
      <c r="C22" s="222" t="s">
        <v>882</v>
      </c>
      <c r="D22" s="222" t="s">
        <v>883</v>
      </c>
      <c r="E22" s="222" t="s">
        <v>884</v>
      </c>
      <c r="F22" s="222" t="s">
        <v>874</v>
      </c>
      <c r="G22" s="222" t="s">
        <v>875</v>
      </c>
      <c r="H22" s="222" t="s">
        <v>64</v>
      </c>
      <c r="I22" s="222" t="s">
        <v>1124</v>
      </c>
      <c r="J22" s="222" t="s">
        <v>885</v>
      </c>
      <c r="K22" s="240">
        <v>772500</v>
      </c>
      <c r="L22" s="222" t="s">
        <v>77</v>
      </c>
      <c r="M22" s="218">
        <v>2023</v>
      </c>
      <c r="N22" s="219" t="s">
        <v>67</v>
      </c>
    </row>
    <row r="23" spans="1:14">
      <c r="A23" s="236" t="s">
        <v>730</v>
      </c>
      <c r="B23" s="221">
        <v>2022</v>
      </c>
      <c r="C23" s="222" t="s">
        <v>886</v>
      </c>
      <c r="D23" s="222" t="s">
        <v>887</v>
      </c>
      <c r="E23" s="222" t="s">
        <v>888</v>
      </c>
      <c r="F23" s="222" t="s">
        <v>889</v>
      </c>
      <c r="G23" s="222" t="s">
        <v>471</v>
      </c>
      <c r="H23" s="218" t="s">
        <v>89</v>
      </c>
      <c r="I23" s="222" t="s">
        <v>736</v>
      </c>
      <c r="J23" s="222" t="s">
        <v>737</v>
      </c>
      <c r="K23" s="240">
        <v>28775553</v>
      </c>
      <c r="L23" s="222" t="s">
        <v>893</v>
      </c>
      <c r="M23" s="218">
        <v>2023</v>
      </c>
      <c r="N23" s="219" t="s">
        <v>67</v>
      </c>
    </row>
    <row r="24" spans="1:14">
      <c r="A24" s="236" t="s">
        <v>894</v>
      </c>
      <c r="B24" s="221">
        <v>2022</v>
      </c>
      <c r="C24" s="222" t="s">
        <v>895</v>
      </c>
      <c r="D24" s="222" t="s">
        <v>896</v>
      </c>
      <c r="E24" s="222" t="s">
        <v>897</v>
      </c>
      <c r="F24" s="222" t="s">
        <v>889</v>
      </c>
      <c r="G24" s="222" t="s">
        <v>471</v>
      </c>
      <c r="H24" s="218" t="s">
        <v>89</v>
      </c>
      <c r="I24" s="222" t="s">
        <v>1139</v>
      </c>
      <c r="J24" s="222" t="s">
        <v>899</v>
      </c>
      <c r="K24" s="240">
        <v>355161424</v>
      </c>
      <c r="L24" s="222" t="s">
        <v>893</v>
      </c>
      <c r="M24" s="218">
        <v>2023</v>
      </c>
      <c r="N24" s="219" t="s">
        <v>67</v>
      </c>
    </row>
    <row r="25" spans="1:14">
      <c r="A25" s="236" t="s">
        <v>900</v>
      </c>
      <c r="B25" s="221">
        <v>2022</v>
      </c>
      <c r="C25" s="222" t="s">
        <v>895</v>
      </c>
      <c r="D25" s="222" t="s">
        <v>901</v>
      </c>
      <c r="E25" s="222" t="s">
        <v>897</v>
      </c>
      <c r="F25" s="222" t="s">
        <v>889</v>
      </c>
      <c r="G25" s="222" t="s">
        <v>471</v>
      </c>
      <c r="H25" s="218" t="s">
        <v>89</v>
      </c>
      <c r="I25" s="222" t="s">
        <v>1143</v>
      </c>
      <c r="J25" s="222" t="s">
        <v>902</v>
      </c>
      <c r="K25" s="240">
        <v>22402607</v>
      </c>
      <c r="L25" s="222" t="s">
        <v>893</v>
      </c>
      <c r="M25" s="218">
        <v>2023</v>
      </c>
      <c r="N25" s="219" t="s">
        <v>67</v>
      </c>
    </row>
    <row r="26" spans="1:14">
      <c r="A26" s="236" t="s">
        <v>903</v>
      </c>
      <c r="B26" s="221">
        <v>2022</v>
      </c>
      <c r="C26" s="222" t="s">
        <v>904</v>
      </c>
      <c r="D26" s="222" t="s">
        <v>575</v>
      </c>
      <c r="E26" s="222" t="s">
        <v>905</v>
      </c>
      <c r="F26" s="222" t="s">
        <v>906</v>
      </c>
      <c r="G26" s="222" t="s">
        <v>781</v>
      </c>
      <c r="H26" s="218" t="s">
        <v>89</v>
      </c>
      <c r="I26" s="222" t="s">
        <v>1147</v>
      </c>
      <c r="J26" s="222" t="s">
        <v>908</v>
      </c>
      <c r="K26" s="240">
        <v>812533111</v>
      </c>
      <c r="L26" s="222" t="s">
        <v>893</v>
      </c>
      <c r="M26" s="218">
        <v>2023</v>
      </c>
      <c r="N26" s="219" t="s">
        <v>67</v>
      </c>
    </row>
    <row r="27" spans="1:14">
      <c r="A27" s="236" t="s">
        <v>909</v>
      </c>
      <c r="B27" s="221">
        <v>2022</v>
      </c>
      <c r="C27" s="222" t="s">
        <v>910</v>
      </c>
      <c r="D27" s="222" t="s">
        <v>585</v>
      </c>
      <c r="E27" s="222" t="s">
        <v>911</v>
      </c>
      <c r="F27" s="222" t="s">
        <v>889</v>
      </c>
      <c r="G27" s="222" t="s">
        <v>471</v>
      </c>
      <c r="H27" s="218" t="s">
        <v>89</v>
      </c>
      <c r="I27" s="222" t="s">
        <v>1153</v>
      </c>
      <c r="J27" s="222" t="s">
        <v>912</v>
      </c>
      <c r="K27" s="240">
        <v>102675575</v>
      </c>
      <c r="L27" s="222" t="s">
        <v>893</v>
      </c>
      <c r="M27" s="218">
        <v>2023</v>
      </c>
      <c r="N27" s="219" t="s">
        <v>67</v>
      </c>
    </row>
    <row r="28" spans="1:14">
      <c r="A28" s="236" t="s">
        <v>913</v>
      </c>
      <c r="B28" s="221">
        <v>2022</v>
      </c>
      <c r="C28" s="222" t="s">
        <v>910</v>
      </c>
      <c r="D28" s="222" t="s">
        <v>914</v>
      </c>
      <c r="E28" s="222" t="s">
        <v>911</v>
      </c>
      <c r="F28" s="222" t="s">
        <v>889</v>
      </c>
      <c r="G28" s="222" t="s">
        <v>471</v>
      </c>
      <c r="H28" s="218" t="s">
        <v>89</v>
      </c>
      <c r="I28" s="222" t="s">
        <v>1158</v>
      </c>
      <c r="J28" s="222" t="s">
        <v>915</v>
      </c>
      <c r="K28" s="240">
        <v>1233760000</v>
      </c>
      <c r="L28" s="222" t="s">
        <v>893</v>
      </c>
      <c r="M28" s="218">
        <v>2023</v>
      </c>
      <c r="N28" s="219" t="s">
        <v>67</v>
      </c>
    </row>
    <row r="29" spans="1:14">
      <c r="A29" s="236" t="s">
        <v>916</v>
      </c>
      <c r="B29" s="221">
        <v>2022</v>
      </c>
      <c r="C29" s="222" t="s">
        <v>917</v>
      </c>
      <c r="D29" s="222" t="s">
        <v>918</v>
      </c>
      <c r="E29" s="222" t="s">
        <v>919</v>
      </c>
      <c r="F29" s="222" t="s">
        <v>889</v>
      </c>
      <c r="G29" s="222" t="s">
        <v>471</v>
      </c>
      <c r="H29" s="218" t="s">
        <v>89</v>
      </c>
      <c r="I29" s="222" t="s">
        <v>1162</v>
      </c>
      <c r="J29" s="222" t="s">
        <v>920</v>
      </c>
      <c r="K29" s="240">
        <v>123995894</v>
      </c>
      <c r="L29" s="222" t="s">
        <v>893</v>
      </c>
      <c r="M29" s="218">
        <v>2023</v>
      </c>
      <c r="N29" s="219" t="s">
        <v>67</v>
      </c>
    </row>
    <row r="30" spans="1:14">
      <c r="A30" s="236" t="s">
        <v>921</v>
      </c>
      <c r="B30" s="221">
        <v>2022</v>
      </c>
      <c r="C30" s="222" t="s">
        <v>922</v>
      </c>
      <c r="D30" s="222" t="s">
        <v>923</v>
      </c>
      <c r="E30" s="222" t="s">
        <v>924</v>
      </c>
      <c r="F30" s="222" t="s">
        <v>906</v>
      </c>
      <c r="G30" s="222" t="s">
        <v>781</v>
      </c>
      <c r="H30" s="218" t="s">
        <v>89</v>
      </c>
      <c r="I30" s="222" t="s">
        <v>1167</v>
      </c>
      <c r="J30" s="222" t="s">
        <v>925</v>
      </c>
      <c r="K30" s="240">
        <v>92321530</v>
      </c>
      <c r="L30" s="222" t="s">
        <v>893</v>
      </c>
      <c r="M30" s="218">
        <v>2023</v>
      </c>
      <c r="N30" s="219" t="s">
        <v>67</v>
      </c>
    </row>
    <row r="31" spans="1:14">
      <c r="A31" s="236" t="s">
        <v>926</v>
      </c>
      <c r="B31" s="221">
        <v>2022</v>
      </c>
      <c r="C31" s="222" t="s">
        <v>927</v>
      </c>
      <c r="D31" s="222" t="s">
        <v>928</v>
      </c>
      <c r="E31" s="222" t="s">
        <v>929</v>
      </c>
      <c r="F31" s="222" t="s">
        <v>906</v>
      </c>
      <c r="G31" s="222" t="s">
        <v>781</v>
      </c>
      <c r="H31" s="218" t="s">
        <v>89</v>
      </c>
      <c r="I31" s="222" t="s">
        <v>1174</v>
      </c>
      <c r="J31" s="222" t="s">
        <v>930</v>
      </c>
      <c r="K31" s="240">
        <v>413750272</v>
      </c>
      <c r="L31" s="222" t="s">
        <v>893</v>
      </c>
      <c r="M31" s="218">
        <v>2023</v>
      </c>
      <c r="N31" s="219" t="s">
        <v>67</v>
      </c>
    </row>
    <row r="32" spans="1:14">
      <c r="A32" s="236" t="s">
        <v>931</v>
      </c>
      <c r="B32" s="221">
        <v>2022</v>
      </c>
      <c r="C32" s="222" t="s">
        <v>932</v>
      </c>
      <c r="D32" s="222" t="s">
        <v>933</v>
      </c>
      <c r="E32" s="222" t="s">
        <v>934</v>
      </c>
      <c r="F32" s="222" t="s">
        <v>889</v>
      </c>
      <c r="G32" s="222" t="s">
        <v>471</v>
      </c>
      <c r="H32" s="218" t="s">
        <v>89</v>
      </c>
      <c r="I32" s="222" t="s">
        <v>1179</v>
      </c>
      <c r="J32" s="222" t="s">
        <v>935</v>
      </c>
      <c r="K32" s="240">
        <v>15856505</v>
      </c>
      <c r="L32" s="222" t="s">
        <v>893</v>
      </c>
      <c r="M32" s="218">
        <v>2023</v>
      </c>
      <c r="N32" s="219" t="s">
        <v>67</v>
      </c>
    </row>
    <row r="33" spans="1:14">
      <c r="A33" s="236" t="s">
        <v>936</v>
      </c>
      <c r="B33" s="221">
        <v>2022</v>
      </c>
      <c r="C33" s="222" t="s">
        <v>937</v>
      </c>
      <c r="D33" s="222" t="s">
        <v>938</v>
      </c>
      <c r="E33" s="222" t="s">
        <v>939</v>
      </c>
      <c r="F33" s="222" t="s">
        <v>889</v>
      </c>
      <c r="G33" s="222" t="s">
        <v>471</v>
      </c>
      <c r="H33" s="222" t="s">
        <v>64</v>
      </c>
      <c r="I33" s="222" t="s">
        <v>1184</v>
      </c>
      <c r="J33" s="222" t="s">
        <v>940</v>
      </c>
      <c r="K33" s="240">
        <v>915973744</v>
      </c>
      <c r="L33" s="222" t="s">
        <v>893</v>
      </c>
      <c r="M33" s="218">
        <v>2023</v>
      </c>
      <c r="N33" s="219" t="s">
        <v>67</v>
      </c>
    </row>
    <row r="34" spans="1:14">
      <c r="A34" s="236" t="s">
        <v>941</v>
      </c>
      <c r="B34" s="221">
        <v>2022</v>
      </c>
      <c r="C34" s="222" t="s">
        <v>928</v>
      </c>
      <c r="D34" s="222" t="s">
        <v>942</v>
      </c>
      <c r="E34" s="222" t="s">
        <v>943</v>
      </c>
      <c r="F34" s="222" t="s">
        <v>889</v>
      </c>
      <c r="G34" s="222" t="s">
        <v>471</v>
      </c>
      <c r="H34" s="218" t="s">
        <v>89</v>
      </c>
      <c r="I34" s="222" t="s">
        <v>1188</v>
      </c>
      <c r="J34" s="222" t="s">
        <v>944</v>
      </c>
      <c r="K34" s="240">
        <v>5441468830</v>
      </c>
      <c r="L34" s="222" t="s">
        <v>893</v>
      </c>
      <c r="M34" s="218">
        <v>2023</v>
      </c>
      <c r="N34" s="219" t="s">
        <v>67</v>
      </c>
    </row>
    <row r="35" spans="1:14">
      <c r="A35" s="236" t="s">
        <v>945</v>
      </c>
      <c r="B35" s="221">
        <v>2022</v>
      </c>
      <c r="C35" s="222" t="s">
        <v>928</v>
      </c>
      <c r="D35" s="222" t="s">
        <v>946</v>
      </c>
      <c r="E35" s="222" t="s">
        <v>947</v>
      </c>
      <c r="F35" s="222" t="s">
        <v>889</v>
      </c>
      <c r="G35" s="222" t="s">
        <v>471</v>
      </c>
      <c r="H35" s="218" t="s">
        <v>89</v>
      </c>
      <c r="I35" s="222" t="s">
        <v>1193</v>
      </c>
      <c r="J35" s="222" t="s">
        <v>948</v>
      </c>
      <c r="K35" s="240">
        <v>2234206159</v>
      </c>
      <c r="L35" s="222" t="s">
        <v>893</v>
      </c>
      <c r="M35" s="218">
        <v>2023</v>
      </c>
      <c r="N35" s="219" t="s">
        <v>67</v>
      </c>
    </row>
    <row r="36" spans="1:14">
      <c r="A36" s="236" t="s">
        <v>803</v>
      </c>
      <c r="B36" s="221">
        <v>2022</v>
      </c>
      <c r="C36" s="222" t="s">
        <v>949</v>
      </c>
      <c r="D36" s="222" t="s">
        <v>950</v>
      </c>
      <c r="E36" s="222" t="s">
        <v>951</v>
      </c>
      <c r="F36" s="222" t="s">
        <v>889</v>
      </c>
      <c r="G36" s="222" t="s">
        <v>471</v>
      </c>
      <c r="H36" s="218" t="s">
        <v>89</v>
      </c>
      <c r="I36" s="222" t="s">
        <v>805</v>
      </c>
      <c r="J36" s="222" t="s">
        <v>806</v>
      </c>
      <c r="K36" s="240">
        <v>65618980</v>
      </c>
      <c r="L36" s="222" t="s">
        <v>893</v>
      </c>
      <c r="M36" s="218">
        <v>2023</v>
      </c>
      <c r="N36" s="219" t="s">
        <v>67</v>
      </c>
    </row>
    <row r="37" spans="1:14">
      <c r="A37" s="236" t="s">
        <v>954</v>
      </c>
      <c r="B37" s="221">
        <v>2022</v>
      </c>
      <c r="C37" s="222" t="s">
        <v>955</v>
      </c>
      <c r="D37" s="222" t="s">
        <v>956</v>
      </c>
      <c r="E37" s="222" t="s">
        <v>957</v>
      </c>
      <c r="F37" s="222" t="s">
        <v>906</v>
      </c>
      <c r="G37" s="222" t="s">
        <v>781</v>
      </c>
      <c r="H37" s="218" t="s">
        <v>89</v>
      </c>
      <c r="I37" s="222" t="s">
        <v>794</v>
      </c>
      <c r="J37" s="222" t="s">
        <v>795</v>
      </c>
      <c r="K37" s="240">
        <v>37646972</v>
      </c>
      <c r="L37" s="222" t="s">
        <v>893</v>
      </c>
      <c r="M37" s="218">
        <v>2023</v>
      </c>
      <c r="N37" s="219" t="s">
        <v>67</v>
      </c>
    </row>
    <row r="38" spans="1:14">
      <c r="A38" s="236" t="s">
        <v>961</v>
      </c>
      <c r="B38" s="221">
        <v>2022</v>
      </c>
      <c r="C38" s="222" t="s">
        <v>505</v>
      </c>
      <c r="D38" s="222" t="s">
        <v>962</v>
      </c>
      <c r="E38" s="222" t="s">
        <v>963</v>
      </c>
      <c r="F38" s="222" t="s">
        <v>889</v>
      </c>
      <c r="G38" s="222" t="s">
        <v>471</v>
      </c>
      <c r="H38" s="218" t="s">
        <v>89</v>
      </c>
      <c r="I38" s="222" t="s">
        <v>1204</v>
      </c>
      <c r="J38" s="222" t="s">
        <v>964</v>
      </c>
      <c r="K38" s="240">
        <v>20861357</v>
      </c>
      <c r="L38" s="222" t="s">
        <v>893</v>
      </c>
      <c r="M38" s="218">
        <v>2023</v>
      </c>
      <c r="N38" s="219" t="s">
        <v>67</v>
      </c>
    </row>
    <row r="39" spans="1:14">
      <c r="A39" s="236" t="s">
        <v>838</v>
      </c>
      <c r="B39" s="221">
        <v>2022</v>
      </c>
      <c r="C39" s="222" t="s">
        <v>965</v>
      </c>
      <c r="D39" s="222" t="s">
        <v>966</v>
      </c>
      <c r="E39" s="222" t="s">
        <v>967</v>
      </c>
      <c r="F39" s="222" t="s">
        <v>889</v>
      </c>
      <c r="G39" s="222" t="s">
        <v>471</v>
      </c>
      <c r="H39" s="218" t="s">
        <v>89</v>
      </c>
      <c r="I39" s="222" t="s">
        <v>841</v>
      </c>
      <c r="J39" s="222" t="s">
        <v>842</v>
      </c>
      <c r="K39" s="240">
        <v>681596305</v>
      </c>
      <c r="L39" s="222" t="s">
        <v>893</v>
      </c>
      <c r="M39" s="218">
        <v>2023</v>
      </c>
      <c r="N39" s="219" t="s">
        <v>67</v>
      </c>
    </row>
    <row r="40" spans="1:14">
      <c r="A40" s="236" t="s">
        <v>803</v>
      </c>
      <c r="B40" s="221">
        <v>2022</v>
      </c>
      <c r="C40" s="222" t="s">
        <v>968</v>
      </c>
      <c r="D40" s="222" t="s">
        <v>969</v>
      </c>
      <c r="E40" s="222" t="s">
        <v>970</v>
      </c>
      <c r="F40" s="222" t="s">
        <v>889</v>
      </c>
      <c r="G40" s="222" t="s">
        <v>471</v>
      </c>
      <c r="H40" s="218" t="s">
        <v>89</v>
      </c>
      <c r="I40" s="222" t="s">
        <v>805</v>
      </c>
      <c r="J40" s="222" t="s">
        <v>806</v>
      </c>
      <c r="K40" s="240">
        <v>131237960</v>
      </c>
      <c r="L40" s="222" t="s">
        <v>893</v>
      </c>
      <c r="M40" s="218">
        <v>2023</v>
      </c>
      <c r="N40" s="219" t="s">
        <v>67</v>
      </c>
    </row>
    <row r="41" spans="1:14">
      <c r="A41" s="236" t="s">
        <v>971</v>
      </c>
      <c r="B41" s="221">
        <v>2022</v>
      </c>
      <c r="C41" s="222" t="s">
        <v>972</v>
      </c>
      <c r="D41" s="222" t="s">
        <v>973</v>
      </c>
      <c r="E41" s="222" t="s">
        <v>974</v>
      </c>
      <c r="F41" s="222" t="s">
        <v>975</v>
      </c>
      <c r="G41" s="222" t="s">
        <v>828</v>
      </c>
      <c r="H41" s="218" t="s">
        <v>89</v>
      </c>
      <c r="I41" s="222" t="s">
        <v>1216</v>
      </c>
      <c r="J41" s="222" t="s">
        <v>977</v>
      </c>
      <c r="K41" s="240">
        <v>4</v>
      </c>
      <c r="L41" s="222" t="s">
        <v>893</v>
      </c>
      <c r="M41" s="218">
        <v>2023</v>
      </c>
      <c r="N41" s="219" t="s">
        <v>67</v>
      </c>
    </row>
    <row r="42" spans="1:14">
      <c r="A42" s="236" t="s">
        <v>978</v>
      </c>
      <c r="B42" s="221">
        <v>2022</v>
      </c>
      <c r="C42" s="222" t="s">
        <v>199</v>
      </c>
      <c r="D42" s="222" t="s">
        <v>598</v>
      </c>
      <c r="E42" s="222" t="s">
        <v>979</v>
      </c>
      <c r="F42" s="222" t="s">
        <v>975</v>
      </c>
      <c r="G42" s="222" t="s">
        <v>828</v>
      </c>
      <c r="H42" s="218" t="s">
        <v>89</v>
      </c>
      <c r="I42" s="222" t="s">
        <v>1221</v>
      </c>
      <c r="J42" s="222" t="s">
        <v>980</v>
      </c>
      <c r="K42" s="240">
        <v>337619618</v>
      </c>
      <c r="L42" s="222" t="s">
        <v>893</v>
      </c>
      <c r="M42" s="218">
        <v>2023</v>
      </c>
      <c r="N42" s="219" t="s">
        <v>67</v>
      </c>
    </row>
    <row r="43" spans="1:14">
      <c r="A43" s="236" t="s">
        <v>981</v>
      </c>
      <c r="B43" s="221">
        <v>2022</v>
      </c>
      <c r="C43" s="222" t="s">
        <v>982</v>
      </c>
      <c r="D43" s="222" t="s">
        <v>983</v>
      </c>
      <c r="E43" s="222" t="s">
        <v>984</v>
      </c>
      <c r="F43" s="222" t="s">
        <v>975</v>
      </c>
      <c r="G43" s="222" t="s">
        <v>828</v>
      </c>
      <c r="H43" s="218" t="s">
        <v>89</v>
      </c>
      <c r="I43" s="222" t="s">
        <v>1226</v>
      </c>
      <c r="J43" s="222" t="s">
        <v>986</v>
      </c>
      <c r="K43" s="240">
        <v>278770299</v>
      </c>
      <c r="L43" s="222" t="s">
        <v>893</v>
      </c>
      <c r="M43" s="218">
        <v>2023</v>
      </c>
      <c r="N43" s="219" t="s">
        <v>67</v>
      </c>
    </row>
    <row r="44" spans="1:14">
      <c r="A44" s="236" t="s">
        <v>987</v>
      </c>
      <c r="B44" s="221">
        <v>2022</v>
      </c>
      <c r="C44" s="222" t="s">
        <v>988</v>
      </c>
      <c r="D44" s="222" t="s">
        <v>989</v>
      </c>
      <c r="E44" s="222" t="s">
        <v>990</v>
      </c>
      <c r="F44" s="222" t="s">
        <v>975</v>
      </c>
      <c r="G44" s="222" t="s">
        <v>828</v>
      </c>
      <c r="H44" s="218" t="s">
        <v>89</v>
      </c>
      <c r="I44" s="222" t="s">
        <v>1231</v>
      </c>
      <c r="J44" s="222" t="s">
        <v>991</v>
      </c>
      <c r="K44" s="240">
        <v>279273333</v>
      </c>
      <c r="L44" s="222" t="s">
        <v>893</v>
      </c>
      <c r="M44" s="218">
        <v>2023</v>
      </c>
      <c r="N44" s="219" t="s">
        <v>67</v>
      </c>
    </row>
    <row r="45" spans="1:14">
      <c r="A45" s="236" t="s">
        <v>992</v>
      </c>
      <c r="B45" s="221">
        <v>2022</v>
      </c>
      <c r="C45" s="222" t="s">
        <v>993</v>
      </c>
      <c r="D45" s="222" t="s">
        <v>994</v>
      </c>
      <c r="E45" s="222" t="s">
        <v>995</v>
      </c>
      <c r="F45" s="222" t="s">
        <v>975</v>
      </c>
      <c r="G45" s="222" t="s">
        <v>828</v>
      </c>
      <c r="H45" s="218" t="s">
        <v>89</v>
      </c>
      <c r="I45" s="222" t="s">
        <v>1236</v>
      </c>
      <c r="J45" s="222" t="s">
        <v>996</v>
      </c>
      <c r="K45" s="240">
        <v>78928571</v>
      </c>
      <c r="L45" s="222" t="s">
        <v>893</v>
      </c>
      <c r="M45" s="218">
        <v>2023</v>
      </c>
      <c r="N45" s="219" t="s">
        <v>67</v>
      </c>
    </row>
    <row r="46" spans="1:14">
      <c r="A46" s="236" t="s">
        <v>997</v>
      </c>
      <c r="B46" s="221">
        <v>2022</v>
      </c>
      <c r="C46" s="222" t="s">
        <v>998</v>
      </c>
      <c r="D46" s="222" t="s">
        <v>999</v>
      </c>
      <c r="E46" s="222" t="s">
        <v>1000</v>
      </c>
      <c r="F46" s="222" t="s">
        <v>1001</v>
      </c>
      <c r="G46" s="222" t="s">
        <v>565</v>
      </c>
      <c r="H46" s="218" t="s">
        <v>89</v>
      </c>
      <c r="I46" s="222" t="s">
        <v>1240</v>
      </c>
      <c r="J46" s="222" t="s">
        <v>1003</v>
      </c>
      <c r="K46" s="240">
        <v>56425195</v>
      </c>
      <c r="L46" s="222" t="s">
        <v>893</v>
      </c>
      <c r="M46" s="218">
        <v>2023</v>
      </c>
      <c r="N46" s="219" t="s">
        <v>67</v>
      </c>
    </row>
    <row r="47" spans="1:14">
      <c r="A47" s="236" t="s">
        <v>1004</v>
      </c>
      <c r="B47" s="221">
        <v>2022</v>
      </c>
      <c r="C47" s="222" t="s">
        <v>1005</v>
      </c>
      <c r="D47" s="222" t="s">
        <v>1006</v>
      </c>
      <c r="E47" s="222" t="s">
        <v>1007</v>
      </c>
      <c r="F47" s="222" t="s">
        <v>1001</v>
      </c>
      <c r="G47" s="222" t="s">
        <v>565</v>
      </c>
      <c r="H47" s="218" t="s">
        <v>89</v>
      </c>
      <c r="I47" s="222" t="s">
        <v>1244</v>
      </c>
      <c r="J47" s="222" t="s">
        <v>1008</v>
      </c>
      <c r="K47" s="240">
        <v>74210259</v>
      </c>
      <c r="L47" s="222" t="s">
        <v>893</v>
      </c>
      <c r="M47" s="218">
        <v>2023</v>
      </c>
      <c r="N47" s="219" t="s">
        <v>67</v>
      </c>
    </row>
    <row r="48" spans="1:14">
      <c r="A48" s="236" t="s">
        <v>1009</v>
      </c>
      <c r="B48" s="221">
        <v>2022</v>
      </c>
      <c r="C48" s="222" t="s">
        <v>994</v>
      </c>
      <c r="D48" s="222" t="s">
        <v>1010</v>
      </c>
      <c r="E48" s="222" t="s">
        <v>1011</v>
      </c>
      <c r="F48" s="222" t="s">
        <v>1001</v>
      </c>
      <c r="G48" s="222" t="s">
        <v>565</v>
      </c>
      <c r="H48" s="218" t="s">
        <v>89</v>
      </c>
      <c r="I48" s="222" t="s">
        <v>1240</v>
      </c>
      <c r="J48" s="222" t="s">
        <v>1003</v>
      </c>
      <c r="K48" s="240">
        <v>42830772</v>
      </c>
      <c r="L48" s="222" t="s">
        <v>893</v>
      </c>
      <c r="M48" s="218">
        <v>2023</v>
      </c>
      <c r="N48" s="219" t="s">
        <v>67</v>
      </c>
    </row>
    <row r="49" spans="1:14">
      <c r="A49" s="236" t="s">
        <v>1012</v>
      </c>
      <c r="B49" s="221">
        <v>2022</v>
      </c>
      <c r="C49" s="222" t="s">
        <v>1013</v>
      </c>
      <c r="D49" s="222" t="s">
        <v>1014</v>
      </c>
      <c r="E49" s="222" t="s">
        <v>1015</v>
      </c>
      <c r="F49" s="222" t="s">
        <v>1016</v>
      </c>
      <c r="G49" s="222" t="s">
        <v>333</v>
      </c>
      <c r="H49" s="218" t="s">
        <v>89</v>
      </c>
      <c r="I49" s="222" t="s">
        <v>1253</v>
      </c>
      <c r="J49" s="222" t="s">
        <v>1018</v>
      </c>
      <c r="K49" s="240">
        <v>12788800</v>
      </c>
      <c r="L49" s="222" t="s">
        <v>77</v>
      </c>
      <c r="M49" s="218">
        <v>2023</v>
      </c>
      <c r="N49" s="219" t="s">
        <v>67</v>
      </c>
    </row>
    <row r="50" spans="1:14">
      <c r="A50" s="236" t="s">
        <v>1019</v>
      </c>
      <c r="B50" s="221">
        <v>2022</v>
      </c>
      <c r="C50" s="222" t="s">
        <v>1020</v>
      </c>
      <c r="D50" s="222" t="s">
        <v>1021</v>
      </c>
      <c r="E50" s="222" t="s">
        <v>1022</v>
      </c>
      <c r="F50" s="222" t="s">
        <v>1016</v>
      </c>
      <c r="G50" s="222" t="s">
        <v>333</v>
      </c>
      <c r="H50" s="222" t="s">
        <v>1023</v>
      </c>
      <c r="I50" s="222" t="s">
        <v>1262</v>
      </c>
      <c r="J50" s="222" t="s">
        <v>1024</v>
      </c>
      <c r="K50" s="240">
        <v>1561814572</v>
      </c>
      <c r="L50" s="222" t="s">
        <v>77</v>
      </c>
      <c r="M50" s="218">
        <v>2023</v>
      </c>
      <c r="N50" s="219" t="s">
        <v>67</v>
      </c>
    </row>
    <row r="51" spans="1:14">
      <c r="A51" s="236" t="s">
        <v>1025</v>
      </c>
      <c r="B51" s="221">
        <v>2022</v>
      </c>
      <c r="C51" s="222" t="s">
        <v>1026</v>
      </c>
      <c r="D51" s="222" t="s">
        <v>1027</v>
      </c>
      <c r="E51" s="222" t="s">
        <v>1028</v>
      </c>
      <c r="F51" s="222" t="s">
        <v>1016</v>
      </c>
      <c r="G51" s="222" t="s">
        <v>333</v>
      </c>
      <c r="H51" s="222" t="s">
        <v>64</v>
      </c>
      <c r="I51" s="222" t="s">
        <v>1268</v>
      </c>
      <c r="J51" s="222" t="s">
        <v>1029</v>
      </c>
      <c r="K51" s="240">
        <v>830100</v>
      </c>
      <c r="L51" s="222" t="s">
        <v>77</v>
      </c>
      <c r="M51" s="218">
        <v>2023</v>
      </c>
      <c r="N51" s="219" t="s">
        <v>67</v>
      </c>
    </row>
    <row r="52" spans="1:14">
      <c r="A52" s="236" t="s">
        <v>1030</v>
      </c>
      <c r="B52" s="221">
        <v>2022</v>
      </c>
      <c r="C52" s="222" t="s">
        <v>1031</v>
      </c>
      <c r="D52" s="222" t="s">
        <v>1032</v>
      </c>
      <c r="E52" s="222" t="s">
        <v>1033</v>
      </c>
      <c r="F52" s="222" t="s">
        <v>1034</v>
      </c>
      <c r="G52" s="222" t="s">
        <v>1035</v>
      </c>
      <c r="H52" s="218" t="s">
        <v>89</v>
      </c>
      <c r="I52" s="222" t="s">
        <v>1274</v>
      </c>
      <c r="J52" s="222" t="s">
        <v>1036</v>
      </c>
      <c r="K52" s="240">
        <v>144</v>
      </c>
      <c r="L52" s="222" t="s">
        <v>2</v>
      </c>
      <c r="M52" s="218">
        <v>2023</v>
      </c>
      <c r="N52" s="223" t="s">
        <v>1037</v>
      </c>
    </row>
    <row r="53" spans="1:14">
      <c r="A53" s="236" t="s">
        <v>1038</v>
      </c>
      <c r="B53" s="221">
        <v>2022</v>
      </c>
      <c r="C53" s="222" t="s">
        <v>983</v>
      </c>
      <c r="D53" s="222" t="s">
        <v>1039</v>
      </c>
      <c r="E53" s="222" t="s">
        <v>1040</v>
      </c>
      <c r="F53" s="222" t="s">
        <v>1016</v>
      </c>
      <c r="G53" s="222" t="s">
        <v>333</v>
      </c>
      <c r="H53" s="218" t="s">
        <v>89</v>
      </c>
      <c r="I53" s="222" t="s">
        <v>1281</v>
      </c>
      <c r="J53" s="222" t="s">
        <v>1043</v>
      </c>
      <c r="K53" s="240">
        <v>9187245</v>
      </c>
      <c r="L53" s="222" t="s">
        <v>77</v>
      </c>
      <c r="M53" s="218">
        <v>2023</v>
      </c>
      <c r="N53" s="219" t="s">
        <v>67</v>
      </c>
    </row>
    <row r="54" spans="1:14">
      <c r="A54" s="236" t="s">
        <v>913</v>
      </c>
      <c r="B54" s="221">
        <v>2022</v>
      </c>
      <c r="C54" s="222" t="s">
        <v>910</v>
      </c>
      <c r="D54" s="222" t="s">
        <v>914</v>
      </c>
      <c r="E54" s="222" t="s">
        <v>911</v>
      </c>
      <c r="F54" s="222" t="s">
        <v>889</v>
      </c>
      <c r="G54" s="222" t="s">
        <v>471</v>
      </c>
      <c r="H54" s="218" t="s">
        <v>89</v>
      </c>
      <c r="I54" s="222" t="s">
        <v>1158</v>
      </c>
      <c r="J54" s="222" t="s">
        <v>915</v>
      </c>
      <c r="K54" s="240">
        <v>72688484</v>
      </c>
      <c r="L54" s="222" t="s">
        <v>893</v>
      </c>
      <c r="M54" s="218">
        <v>2023</v>
      </c>
      <c r="N54" s="219" t="s">
        <v>67</v>
      </c>
    </row>
    <row r="55" spans="1:14">
      <c r="A55" s="236" t="s">
        <v>1044</v>
      </c>
      <c r="B55" s="221">
        <v>2022</v>
      </c>
      <c r="C55" s="222" t="s">
        <v>1045</v>
      </c>
      <c r="D55" s="222" t="s">
        <v>1046</v>
      </c>
      <c r="E55" s="222" t="s">
        <v>1047</v>
      </c>
      <c r="F55" s="222" t="s">
        <v>906</v>
      </c>
      <c r="G55" s="222" t="s">
        <v>781</v>
      </c>
      <c r="H55" s="218" t="s">
        <v>89</v>
      </c>
      <c r="I55" s="222" t="s">
        <v>1286</v>
      </c>
      <c r="J55" s="222" t="s">
        <v>1048</v>
      </c>
      <c r="K55" s="240">
        <v>447230188</v>
      </c>
      <c r="L55" s="222" t="s">
        <v>893</v>
      </c>
      <c r="M55" s="218">
        <v>2023</v>
      </c>
      <c r="N55" s="219" t="s">
        <v>67</v>
      </c>
    </row>
    <row r="56" spans="1:14">
      <c r="A56" s="236" t="s">
        <v>931</v>
      </c>
      <c r="B56" s="221">
        <v>2022</v>
      </c>
      <c r="C56" s="222" t="s">
        <v>932</v>
      </c>
      <c r="D56" s="222" t="s">
        <v>933</v>
      </c>
      <c r="E56" s="222" t="s">
        <v>934</v>
      </c>
      <c r="F56" s="222" t="s">
        <v>889</v>
      </c>
      <c r="G56" s="222" t="s">
        <v>471</v>
      </c>
      <c r="H56" s="218" t="s">
        <v>89</v>
      </c>
      <c r="I56" s="222" t="s">
        <v>1179</v>
      </c>
      <c r="J56" s="222" t="s">
        <v>935</v>
      </c>
      <c r="K56" s="240">
        <v>24113916</v>
      </c>
      <c r="L56" s="222" t="s">
        <v>893</v>
      </c>
      <c r="M56" s="218">
        <v>2023</v>
      </c>
      <c r="N56" s="219" t="s">
        <v>67</v>
      </c>
    </row>
    <row r="57" spans="1:14">
      <c r="A57" s="236" t="s">
        <v>1049</v>
      </c>
      <c r="B57" s="221">
        <v>2022</v>
      </c>
      <c r="C57" s="222" t="s">
        <v>1050</v>
      </c>
      <c r="D57" s="222" t="s">
        <v>1051</v>
      </c>
      <c r="E57" s="222" t="s">
        <v>1052</v>
      </c>
      <c r="F57" s="222" t="s">
        <v>889</v>
      </c>
      <c r="G57" s="222" t="s">
        <v>471</v>
      </c>
      <c r="H57" s="218" t="s">
        <v>89</v>
      </c>
      <c r="I57" s="222" t="s">
        <v>1290</v>
      </c>
      <c r="J57" s="222" t="s">
        <v>1053</v>
      </c>
      <c r="K57" s="240">
        <v>1919955</v>
      </c>
      <c r="L57" s="222" t="s">
        <v>893</v>
      </c>
      <c r="M57" s="218">
        <v>2023</v>
      </c>
      <c r="N57" s="219" t="s">
        <v>67</v>
      </c>
    </row>
    <row r="58" spans="1:14">
      <c r="A58" s="236" t="s">
        <v>1054</v>
      </c>
      <c r="B58" s="221">
        <v>2022</v>
      </c>
      <c r="C58" s="222" t="s">
        <v>1055</v>
      </c>
      <c r="D58" s="222" t="s">
        <v>961</v>
      </c>
      <c r="E58" s="222" t="s">
        <v>1056</v>
      </c>
      <c r="F58" s="222" t="s">
        <v>975</v>
      </c>
      <c r="G58" s="222" t="s">
        <v>828</v>
      </c>
      <c r="H58" s="218" t="s">
        <v>89</v>
      </c>
      <c r="I58" s="222" t="s">
        <v>1294</v>
      </c>
      <c r="J58" s="222" t="s">
        <v>1057</v>
      </c>
      <c r="K58" s="240">
        <v>16276</v>
      </c>
      <c r="L58" s="222" t="s">
        <v>893</v>
      </c>
      <c r="M58" s="218">
        <v>2023</v>
      </c>
      <c r="N58" s="219" t="s">
        <v>67</v>
      </c>
    </row>
    <row r="59" spans="1:14">
      <c r="A59" s="236" t="s">
        <v>981</v>
      </c>
      <c r="B59" s="221">
        <v>2022</v>
      </c>
      <c r="C59" s="222" t="s">
        <v>982</v>
      </c>
      <c r="D59" s="222" t="s">
        <v>983</v>
      </c>
      <c r="E59" s="222" t="s">
        <v>984</v>
      </c>
      <c r="F59" s="222" t="s">
        <v>975</v>
      </c>
      <c r="G59" s="222" t="s">
        <v>828</v>
      </c>
      <c r="H59" s="218" t="s">
        <v>89</v>
      </c>
      <c r="I59" s="222" t="s">
        <v>1226</v>
      </c>
      <c r="J59" s="222" t="s">
        <v>986</v>
      </c>
      <c r="K59" s="240">
        <v>1585159545</v>
      </c>
      <c r="L59" s="222" t="s">
        <v>893</v>
      </c>
      <c r="M59" s="218">
        <v>2023</v>
      </c>
      <c r="N59" s="219" t="s">
        <v>67</v>
      </c>
    </row>
    <row r="60" spans="1:14">
      <c r="A60" s="236" t="s">
        <v>1058</v>
      </c>
      <c r="B60" s="221">
        <v>2022</v>
      </c>
      <c r="C60" s="222" t="s">
        <v>1059</v>
      </c>
      <c r="D60" s="222" t="s">
        <v>1060</v>
      </c>
      <c r="E60" s="222" t="s">
        <v>1061</v>
      </c>
      <c r="F60" s="222" t="s">
        <v>1062</v>
      </c>
      <c r="G60" s="222" t="s">
        <v>1063</v>
      </c>
      <c r="H60" s="218" t="s">
        <v>89</v>
      </c>
      <c r="I60" s="222" t="s">
        <v>1300</v>
      </c>
      <c r="J60" s="222" t="s">
        <v>1065</v>
      </c>
      <c r="K60" s="240">
        <v>71960500</v>
      </c>
      <c r="L60" s="222" t="s">
        <v>893</v>
      </c>
      <c r="M60" s="218">
        <v>2023</v>
      </c>
      <c r="N60" s="219" t="s">
        <v>67</v>
      </c>
    </row>
    <row r="61" spans="1:14">
      <c r="A61" s="236" t="s">
        <v>1066</v>
      </c>
      <c r="B61" s="221">
        <v>2022</v>
      </c>
      <c r="C61" s="222" t="s">
        <v>1067</v>
      </c>
      <c r="D61" s="222" t="s">
        <v>1068</v>
      </c>
      <c r="E61" s="222" t="s">
        <v>1069</v>
      </c>
      <c r="F61" s="222" t="s">
        <v>1062</v>
      </c>
      <c r="G61" s="222" t="s">
        <v>1063</v>
      </c>
      <c r="H61" s="218" t="s">
        <v>89</v>
      </c>
      <c r="I61" s="222" t="s">
        <v>1305</v>
      </c>
      <c r="J61" s="222" t="s">
        <v>1070</v>
      </c>
      <c r="K61" s="240">
        <v>364343043</v>
      </c>
      <c r="L61" s="222" t="s">
        <v>893</v>
      </c>
      <c r="M61" s="218">
        <v>2023</v>
      </c>
      <c r="N61" s="219" t="s">
        <v>67</v>
      </c>
    </row>
    <row r="62" spans="1:14" ht="14.65" thickBot="1">
      <c r="A62" s="237" t="s">
        <v>1071</v>
      </c>
      <c r="B62" s="224">
        <v>2022</v>
      </c>
      <c r="C62" s="225" t="s">
        <v>1072</v>
      </c>
      <c r="D62" s="225" t="s">
        <v>1073</v>
      </c>
      <c r="E62" s="225" t="s">
        <v>1074</v>
      </c>
      <c r="F62" s="225" t="s">
        <v>975</v>
      </c>
      <c r="G62" s="225" t="s">
        <v>828</v>
      </c>
      <c r="H62" s="226" t="s">
        <v>89</v>
      </c>
      <c r="I62" s="225" t="s">
        <v>1309</v>
      </c>
      <c r="J62" s="225" t="s">
        <v>1075</v>
      </c>
      <c r="K62" s="241">
        <v>1456334940</v>
      </c>
      <c r="L62" s="225" t="s">
        <v>893</v>
      </c>
      <c r="M62" s="226">
        <v>2023</v>
      </c>
      <c r="N62" s="227" t="s">
        <v>67</v>
      </c>
    </row>
    <row r="63" spans="1:14">
      <c r="K63" s="242"/>
    </row>
    <row r="64" spans="1:14">
      <c r="J64" s="238" t="s">
        <v>1317</v>
      </c>
      <c r="K64" s="243">
        <f>SUM(K2:K63)</f>
        <v>27856213070</v>
      </c>
    </row>
  </sheetData>
  <autoFilter ref="A1:N62" xr:uid="{084B6267-8988-4931-BA8A-B165BB396858}"/>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BB013-31DB-42D6-A863-94D3A19D0475}">
  <dimension ref="A1:BH40"/>
  <sheetViews>
    <sheetView topLeftCell="E9" workbookViewId="0">
      <selection activeCell="M12" sqref="M12"/>
    </sheetView>
  </sheetViews>
  <sheetFormatPr baseColWidth="10" defaultColWidth="20.1328125" defaultRowHeight="13.15"/>
  <cols>
    <col min="1" max="1" width="20.1328125" style="203"/>
    <col min="2" max="2" width="9.1328125" style="203" customWidth="1"/>
    <col min="3" max="3" width="13.86328125" style="203" customWidth="1"/>
    <col min="4" max="5" width="20.1328125" style="203"/>
    <col min="6" max="6" width="12.46484375" style="203" customWidth="1"/>
    <col min="7" max="7" width="13.6640625" style="204" customWidth="1"/>
    <col min="8" max="8" width="14.6640625" style="203" customWidth="1"/>
    <col min="9" max="9" width="13.86328125" style="120" customWidth="1"/>
    <col min="10" max="10" width="13.53125" style="120" customWidth="1"/>
    <col min="11" max="11" width="17" style="203" customWidth="1"/>
    <col min="12" max="16384" width="20.1328125" style="199"/>
  </cols>
  <sheetData>
    <row r="1" spans="1:60" s="191" customFormat="1" ht="52.5">
      <c r="A1" s="184" t="s">
        <v>1318</v>
      </c>
      <c r="B1" s="184" t="s">
        <v>1319</v>
      </c>
      <c r="C1" s="185" t="s">
        <v>1320</v>
      </c>
      <c r="D1" s="186" t="s">
        <v>1321</v>
      </c>
      <c r="E1" s="186" t="s">
        <v>1322</v>
      </c>
      <c r="F1" s="187" t="s">
        <v>1323</v>
      </c>
      <c r="G1" s="187" t="s">
        <v>1324</v>
      </c>
      <c r="H1" s="188" t="s">
        <v>1325</v>
      </c>
      <c r="I1" s="189" t="s">
        <v>1326</v>
      </c>
      <c r="J1" s="190" t="s">
        <v>1327</v>
      </c>
      <c r="K1" s="184" t="s">
        <v>1328</v>
      </c>
    </row>
    <row r="2" spans="1:60" ht="39.4">
      <c r="A2" s="192" t="s">
        <v>819</v>
      </c>
      <c r="B2" s="192" t="s">
        <v>814</v>
      </c>
      <c r="C2" s="193">
        <v>409239440</v>
      </c>
      <c r="D2" s="194" t="s">
        <v>695</v>
      </c>
      <c r="E2" s="195" t="s">
        <v>1329</v>
      </c>
      <c r="F2" s="196" t="s">
        <v>1330</v>
      </c>
      <c r="G2" s="197">
        <v>176603686</v>
      </c>
      <c r="H2" s="198"/>
      <c r="I2" s="206"/>
      <c r="J2" s="207">
        <f>+G2+I2-C2</f>
        <v>-232635754</v>
      </c>
      <c r="K2" s="205" t="s">
        <v>1331</v>
      </c>
    </row>
    <row r="3" spans="1:60" ht="26.25">
      <c r="A3" s="192" t="s">
        <v>819</v>
      </c>
      <c r="B3" s="192" t="s">
        <v>814</v>
      </c>
      <c r="C3" s="193">
        <v>986575083</v>
      </c>
      <c r="D3" s="194" t="s">
        <v>695</v>
      </c>
      <c r="E3" s="195" t="s">
        <v>1332</v>
      </c>
      <c r="F3" s="196" t="s">
        <v>1333</v>
      </c>
      <c r="G3" s="200">
        <f>+C3-I3</f>
        <v>711065083</v>
      </c>
      <c r="H3" s="201" t="s">
        <v>1333</v>
      </c>
      <c r="I3" s="206">
        <v>275510000</v>
      </c>
      <c r="J3" s="207">
        <f t="shared" ref="J3:J6" si="0">+G3+I3-C3</f>
        <v>0</v>
      </c>
      <c r="K3" s="205" t="s">
        <v>1334</v>
      </c>
    </row>
    <row r="4" spans="1:60" ht="26.25">
      <c r="A4" s="192" t="s">
        <v>702</v>
      </c>
      <c r="B4" s="192" t="s">
        <v>691</v>
      </c>
      <c r="C4" s="193">
        <v>13789307</v>
      </c>
      <c r="D4" s="194" t="s">
        <v>695</v>
      </c>
      <c r="E4" s="195" t="s">
        <v>1335</v>
      </c>
      <c r="F4" s="196" t="s">
        <v>1330</v>
      </c>
      <c r="G4" s="200"/>
      <c r="H4" s="198"/>
      <c r="I4" s="206"/>
      <c r="J4" s="207">
        <f t="shared" si="0"/>
        <v>-13789307</v>
      </c>
      <c r="K4" s="205"/>
    </row>
    <row r="5" spans="1:60" ht="39.4">
      <c r="A5" s="192" t="s">
        <v>702</v>
      </c>
      <c r="B5" s="192" t="s">
        <v>691</v>
      </c>
      <c r="C5" s="193">
        <v>243458478</v>
      </c>
      <c r="D5" s="194" t="s">
        <v>695</v>
      </c>
      <c r="E5" s="195" t="s">
        <v>1329</v>
      </c>
      <c r="F5" s="196" t="s">
        <v>1330</v>
      </c>
      <c r="G5" s="197">
        <v>214373153</v>
      </c>
      <c r="H5" s="198"/>
      <c r="I5" s="206"/>
      <c r="J5" s="207">
        <f t="shared" si="0"/>
        <v>-29085325</v>
      </c>
      <c r="K5" s="205" t="s">
        <v>1331</v>
      </c>
    </row>
    <row r="6" spans="1:60" ht="39.4">
      <c r="A6" s="192" t="s">
        <v>795</v>
      </c>
      <c r="B6" s="192" t="s">
        <v>791</v>
      </c>
      <c r="C6" s="193">
        <v>98253725</v>
      </c>
      <c r="D6" s="194" t="s">
        <v>695</v>
      </c>
      <c r="E6" s="195" t="s">
        <v>1335</v>
      </c>
      <c r="F6" s="196" t="s">
        <v>1330</v>
      </c>
      <c r="G6" s="197">
        <v>98253725</v>
      </c>
      <c r="H6" s="198"/>
      <c r="I6" s="206"/>
      <c r="J6" s="207">
        <f t="shared" si="0"/>
        <v>0</v>
      </c>
      <c r="K6" s="205" t="s">
        <v>1331</v>
      </c>
    </row>
    <row r="7" spans="1:60" ht="26.25">
      <c r="A7" s="192" t="s">
        <v>715</v>
      </c>
      <c r="B7" s="192" t="s">
        <v>710</v>
      </c>
      <c r="C7" s="193">
        <v>18739937</v>
      </c>
      <c r="D7" s="194" t="s">
        <v>695</v>
      </c>
      <c r="E7" s="195" t="s">
        <v>1335</v>
      </c>
      <c r="F7" s="196" t="s">
        <v>1330</v>
      </c>
      <c r="G7" s="197">
        <v>18739937</v>
      </c>
      <c r="H7" s="198"/>
      <c r="I7" s="206"/>
      <c r="J7" s="207">
        <f>+G7+I7-C7</f>
        <v>0</v>
      </c>
      <c r="K7" s="205" t="s">
        <v>1331</v>
      </c>
    </row>
    <row r="8" spans="1:60" s="205" customFormat="1">
      <c r="A8" s="304"/>
      <c r="B8" s="304"/>
      <c r="C8" s="304"/>
      <c r="D8" s="304"/>
      <c r="E8" s="304"/>
      <c r="F8" s="304"/>
      <c r="G8" s="304"/>
      <c r="H8" s="304"/>
      <c r="I8" s="304"/>
      <c r="J8" s="304"/>
      <c r="K8" s="304"/>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row>
    <row r="9" spans="1:60" ht="52.5">
      <c r="A9" s="192" t="s">
        <v>179</v>
      </c>
      <c r="B9" s="202" t="s">
        <v>175</v>
      </c>
      <c r="C9" s="193">
        <v>308756434</v>
      </c>
      <c r="D9" s="194" t="s">
        <v>159</v>
      </c>
      <c r="E9" s="194" t="s">
        <v>1336</v>
      </c>
      <c r="F9" s="196" t="s">
        <v>1330</v>
      </c>
      <c r="G9" s="197">
        <v>1077434</v>
      </c>
      <c r="H9" s="198" t="s">
        <v>1337</v>
      </c>
      <c r="I9" s="206">
        <v>307679000</v>
      </c>
      <c r="J9" s="207">
        <f t="shared" ref="J9:J10" si="1">+G9+I9-C9</f>
        <v>0</v>
      </c>
      <c r="K9" s="205" t="s">
        <v>1331</v>
      </c>
    </row>
    <row r="10" spans="1:60" ht="26.25">
      <c r="A10" s="192" t="s">
        <v>185</v>
      </c>
      <c r="B10" s="202" t="s">
        <v>180</v>
      </c>
      <c r="C10" s="193">
        <v>79851863</v>
      </c>
      <c r="D10" s="194" t="s">
        <v>159</v>
      </c>
      <c r="E10" s="194" t="s">
        <v>1335</v>
      </c>
      <c r="F10" s="196" t="s">
        <v>1330</v>
      </c>
      <c r="G10" s="197">
        <v>79851863</v>
      </c>
      <c r="H10" s="198"/>
      <c r="I10" s="206"/>
      <c r="J10" s="207">
        <f t="shared" si="1"/>
        <v>0</v>
      </c>
      <c r="K10" s="205" t="s">
        <v>1331</v>
      </c>
    </row>
    <row r="20" spans="5:13" ht="13.9">
      <c r="E20" s="1">
        <v>7641</v>
      </c>
      <c r="F20" s="1">
        <v>1008</v>
      </c>
      <c r="G20" s="51"/>
      <c r="H20" s="1" t="s">
        <v>1338</v>
      </c>
      <c r="I20" s="183">
        <v>176000000</v>
      </c>
      <c r="J20" s="67"/>
      <c r="K20" s="67"/>
      <c r="L20" s="67">
        <v>7641</v>
      </c>
      <c r="M20" s="67"/>
    </row>
    <row r="21" spans="5:13" ht="13.9">
      <c r="E21" s="1"/>
      <c r="F21" s="1">
        <v>1008</v>
      </c>
      <c r="G21" s="51"/>
      <c r="H21" s="1" t="s">
        <v>1339</v>
      </c>
      <c r="I21" s="67">
        <v>711000000</v>
      </c>
      <c r="J21" s="67" t="s">
        <v>1340</v>
      </c>
      <c r="K21" s="67"/>
      <c r="L21" s="67">
        <v>7641</v>
      </c>
      <c r="M21" s="67" t="s">
        <v>1341</v>
      </c>
    </row>
    <row r="22" spans="5:13" ht="13.9">
      <c r="E22" s="1"/>
      <c r="F22" s="1">
        <v>1008</v>
      </c>
      <c r="G22" s="51"/>
      <c r="H22" s="1" t="s">
        <v>1338</v>
      </c>
      <c r="I22" s="67">
        <v>275000000</v>
      </c>
      <c r="J22" s="67" t="s">
        <v>1342</v>
      </c>
      <c r="K22" s="67"/>
      <c r="L22" s="67">
        <v>7641</v>
      </c>
      <c r="M22" s="67"/>
    </row>
    <row r="23" spans="5:13" ht="13.9">
      <c r="E23" s="1"/>
      <c r="F23" s="1"/>
      <c r="G23" s="51"/>
      <c r="H23" s="1"/>
      <c r="I23" s="67"/>
      <c r="J23" s="67"/>
      <c r="K23" s="67"/>
      <c r="L23" s="67"/>
      <c r="M23" s="67"/>
    </row>
    <row r="24" spans="5:13" ht="13.9">
      <c r="E24" s="1"/>
      <c r="F24" s="1"/>
      <c r="G24" s="51"/>
      <c r="H24" s="1"/>
      <c r="I24" s="67"/>
      <c r="J24" s="67"/>
      <c r="K24" s="67"/>
      <c r="L24" s="67"/>
      <c r="M24" s="67"/>
    </row>
    <row r="25" spans="5:13" ht="13.9">
      <c r="E25" s="1"/>
      <c r="F25" s="1">
        <v>1029</v>
      </c>
      <c r="G25" s="51"/>
      <c r="H25" s="1">
        <v>214000000</v>
      </c>
      <c r="I25" s="67">
        <v>214000000</v>
      </c>
      <c r="J25" s="67" t="s">
        <v>1343</v>
      </c>
      <c r="K25" s="67"/>
      <c r="L25" s="67"/>
      <c r="M25" s="67"/>
    </row>
    <row r="26" spans="5:13" ht="13.9">
      <c r="E26" s="1"/>
      <c r="F26" s="1">
        <v>1029</v>
      </c>
      <c r="G26" s="51"/>
      <c r="H26" s="1"/>
      <c r="I26" s="67"/>
      <c r="J26" s="67"/>
      <c r="K26" s="67"/>
      <c r="L26" s="67"/>
      <c r="M26" s="67"/>
    </row>
    <row r="27" spans="5:13" ht="13.9">
      <c r="E27" s="1"/>
      <c r="F27" s="1">
        <v>1029</v>
      </c>
      <c r="G27" s="51"/>
      <c r="H27" s="1"/>
      <c r="I27" s="67"/>
      <c r="J27" s="67"/>
      <c r="K27" s="67"/>
      <c r="L27" s="67"/>
      <c r="M27" s="67"/>
    </row>
    <row r="28" spans="5:13" ht="13.9">
      <c r="E28" s="1"/>
      <c r="F28" s="1"/>
      <c r="G28" s="51"/>
      <c r="H28" s="1"/>
      <c r="I28" s="67"/>
      <c r="J28" s="67"/>
      <c r="K28" s="67"/>
      <c r="L28" s="67"/>
      <c r="M28" s="67"/>
    </row>
    <row r="29" spans="5:13" ht="13.9">
      <c r="E29" s="1"/>
      <c r="F29" s="1">
        <v>863</v>
      </c>
      <c r="G29" s="51"/>
      <c r="H29" s="1"/>
      <c r="I29" s="67"/>
      <c r="J29" s="67"/>
      <c r="K29" s="67"/>
      <c r="L29" s="67"/>
      <c r="M29" s="67" t="s">
        <v>1344</v>
      </c>
    </row>
    <row r="30" spans="5:13" ht="13.9">
      <c r="E30" s="1"/>
      <c r="F30" s="1"/>
      <c r="G30" s="51"/>
      <c r="H30" s="1"/>
      <c r="I30" s="67"/>
      <c r="J30" s="67"/>
      <c r="K30" s="67"/>
      <c r="L30" s="67"/>
      <c r="M30" s="67"/>
    </row>
    <row r="31" spans="5:13" ht="13.9">
      <c r="E31" s="1"/>
      <c r="F31" s="1">
        <v>895</v>
      </c>
      <c r="G31" s="51"/>
      <c r="H31" s="1"/>
      <c r="I31" s="67"/>
      <c r="J31" s="67"/>
      <c r="K31" s="67"/>
      <c r="L31" s="67"/>
      <c r="M31" s="67" t="s">
        <v>1345</v>
      </c>
    </row>
    <row r="32" spans="5:13" ht="13.9">
      <c r="E32" s="1"/>
      <c r="F32" s="1"/>
      <c r="G32" s="51"/>
      <c r="H32" s="1"/>
      <c r="I32" s="67"/>
      <c r="J32" s="67"/>
      <c r="K32" s="67"/>
      <c r="L32" s="209"/>
      <c r="M32" s="209"/>
    </row>
    <row r="33" spans="5:13" ht="13.9">
      <c r="E33" s="1"/>
      <c r="F33" s="1"/>
      <c r="G33" s="51"/>
      <c r="H33" s="1"/>
      <c r="I33" s="67"/>
      <c r="J33" s="67"/>
      <c r="K33" s="67"/>
      <c r="L33" s="67"/>
      <c r="M33" s="67"/>
    </row>
    <row r="34" spans="5:13" ht="13.9">
      <c r="E34" s="1"/>
      <c r="F34" s="1"/>
      <c r="G34" s="51"/>
      <c r="H34" s="1"/>
      <c r="I34" s="67"/>
      <c r="J34" s="67"/>
      <c r="K34" s="67"/>
    </row>
    <row r="35" spans="5:13" ht="13.9">
      <c r="E35" s="1"/>
      <c r="F35" s="1"/>
      <c r="G35" s="51"/>
      <c r="H35" s="1"/>
      <c r="I35" s="67"/>
      <c r="J35" s="67"/>
      <c r="K35" s="67"/>
    </row>
    <row r="36" spans="5:13" ht="13.9">
      <c r="E36" s="1">
        <v>7575</v>
      </c>
      <c r="F36" s="1">
        <v>586</v>
      </c>
      <c r="G36" s="51"/>
      <c r="H36" s="1"/>
      <c r="I36" s="67">
        <v>78007285</v>
      </c>
      <c r="J36" s="67"/>
      <c r="K36" s="67"/>
    </row>
    <row r="37" spans="5:13" ht="13.9">
      <c r="E37" s="1"/>
      <c r="F37" s="1"/>
      <c r="G37" s="51"/>
      <c r="H37" s="1"/>
      <c r="I37" s="67"/>
      <c r="J37" s="67"/>
      <c r="K37" s="67"/>
    </row>
    <row r="38" spans="5:13" ht="13.9">
      <c r="E38" s="1">
        <v>7575</v>
      </c>
      <c r="F38" s="1">
        <v>585</v>
      </c>
      <c r="G38" s="51"/>
      <c r="H38" s="1"/>
      <c r="I38" s="67">
        <v>307756434</v>
      </c>
      <c r="J38" s="67"/>
      <c r="K38" s="67"/>
    </row>
    <row r="39" spans="5:13" ht="13.9">
      <c r="E39" s="1"/>
      <c r="F39" s="1"/>
      <c r="G39" s="51"/>
      <c r="H39" s="1"/>
      <c r="I39" s="67">
        <v>1077000</v>
      </c>
      <c r="J39" s="67"/>
      <c r="K39" s="67"/>
    </row>
    <row r="40" spans="5:13" ht="13.9">
      <c r="E40" s="1"/>
      <c r="F40" s="1"/>
      <c r="G40" s="51"/>
      <c r="H40" s="1"/>
      <c r="I40" s="67"/>
      <c r="J40" s="67"/>
      <c r="K40" s="67"/>
    </row>
  </sheetData>
  <mergeCells count="1">
    <mergeCell ref="A8:K8"/>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F9E74-3314-45F3-87D6-41B8B45E39A6}">
  <dimension ref="B2:Z82"/>
  <sheetViews>
    <sheetView topLeftCell="P3" workbookViewId="0">
      <selection activeCell="U24" sqref="U24"/>
    </sheetView>
  </sheetViews>
  <sheetFormatPr baseColWidth="10" defaultColWidth="11.46484375" defaultRowHeight="14.25"/>
  <cols>
    <col min="2" max="2" width="43.33203125" bestFit="1" customWidth="1"/>
    <col min="3" max="3" width="6.86328125" bestFit="1" customWidth="1"/>
    <col min="4" max="5" width="8.6640625" bestFit="1" customWidth="1"/>
    <col min="6" max="6" width="7" bestFit="1" customWidth="1"/>
    <col min="7" max="7" width="7.86328125" bestFit="1" customWidth="1"/>
    <col min="8" max="9" width="8.6640625" bestFit="1" customWidth="1"/>
    <col min="10" max="10" width="14.53125" bestFit="1" customWidth="1"/>
    <col min="11" max="11" width="14.53125" customWidth="1"/>
    <col min="12" max="12" width="24.86328125" bestFit="1" customWidth="1"/>
    <col min="13" max="13" width="32.33203125" bestFit="1" customWidth="1"/>
    <col min="14" max="14" width="8.1328125" bestFit="1" customWidth="1"/>
    <col min="15" max="15" width="43.33203125" bestFit="1" customWidth="1"/>
    <col min="16" max="16" width="24.86328125" bestFit="1" customWidth="1"/>
    <col min="17" max="17" width="51.46484375" bestFit="1" customWidth="1"/>
    <col min="18" max="18" width="7.86328125" bestFit="1" customWidth="1"/>
    <col min="19" max="19" width="5.53125" bestFit="1" customWidth="1"/>
    <col min="20" max="20" width="24.86328125" bestFit="1" customWidth="1"/>
    <col min="21" max="21" width="32.86328125" bestFit="1" customWidth="1"/>
    <col min="22" max="22" width="7.86328125" bestFit="1" customWidth="1"/>
    <col min="24" max="24" width="24.86328125" bestFit="1" customWidth="1"/>
    <col min="25" max="25" width="35" bestFit="1" customWidth="1"/>
    <col min="26" max="26" width="8.1328125" bestFit="1" customWidth="1"/>
  </cols>
  <sheetData>
    <row r="2" spans="2:26" ht="15.4">
      <c r="B2" s="305" t="s">
        <v>1346</v>
      </c>
      <c r="C2" s="305"/>
      <c r="D2" s="305"/>
      <c r="E2" s="305"/>
      <c r="F2" s="305"/>
      <c r="L2" s="154" t="s">
        <v>1347</v>
      </c>
      <c r="M2" s="148" t="s">
        <v>6</v>
      </c>
      <c r="N2" s="153"/>
      <c r="P2" s="154" t="s">
        <v>1347</v>
      </c>
      <c r="Q2" s="148" t="s">
        <v>6</v>
      </c>
      <c r="R2" s="153"/>
      <c r="T2" s="154" t="s">
        <v>1347</v>
      </c>
      <c r="U2" s="148" t="s">
        <v>6</v>
      </c>
      <c r="V2" s="153"/>
      <c r="X2" s="154" t="s">
        <v>1347</v>
      </c>
      <c r="Y2" s="148" t="s">
        <v>6</v>
      </c>
      <c r="Z2" s="153"/>
    </row>
    <row r="3" spans="2:26" s="84" customFormat="1" ht="61.5">
      <c r="B3" s="148" t="s">
        <v>624</v>
      </c>
      <c r="C3" s="149" t="s">
        <v>1348</v>
      </c>
      <c r="D3" s="149" t="s">
        <v>1349</v>
      </c>
      <c r="E3" s="149" t="s">
        <v>1350</v>
      </c>
      <c r="F3" s="149" t="s">
        <v>1347</v>
      </c>
      <c r="L3" s="154" t="s">
        <v>624</v>
      </c>
      <c r="M3" s="153" t="s">
        <v>2</v>
      </c>
      <c r="N3" s="153" t="s">
        <v>3</v>
      </c>
      <c r="O3"/>
      <c r="P3" s="154" t="s">
        <v>624</v>
      </c>
      <c r="Q3" s="153" t="s">
        <v>66</v>
      </c>
      <c r="R3" s="153" t="s">
        <v>3</v>
      </c>
      <c r="S3"/>
      <c r="T3" s="154" t="s">
        <v>624</v>
      </c>
      <c r="U3" s="153" t="s">
        <v>631</v>
      </c>
      <c r="V3" s="153" t="s">
        <v>3</v>
      </c>
      <c r="X3" s="154" t="s">
        <v>624</v>
      </c>
      <c r="Y3" s="153" t="s">
        <v>630</v>
      </c>
      <c r="Z3" s="153" t="s">
        <v>3</v>
      </c>
    </row>
    <row r="4" spans="2:26" ht="15.4">
      <c r="B4" s="150" t="s">
        <v>91</v>
      </c>
      <c r="C4" s="151">
        <v>1974373</v>
      </c>
      <c r="D4" s="151">
        <v>1974373</v>
      </c>
      <c r="E4" s="152">
        <v>1</v>
      </c>
      <c r="F4" s="151">
        <v>0</v>
      </c>
      <c r="L4" s="150">
        <v>2020</v>
      </c>
      <c r="M4" s="175">
        <v>123545</v>
      </c>
      <c r="N4" s="175">
        <v>123545</v>
      </c>
      <c r="P4" s="150">
        <v>2020</v>
      </c>
      <c r="Q4" s="151">
        <v>34410000</v>
      </c>
      <c r="R4" s="151">
        <v>34410000</v>
      </c>
      <c r="T4" s="150">
        <v>2013</v>
      </c>
      <c r="U4" s="151">
        <v>30000000</v>
      </c>
      <c r="V4" s="151">
        <v>30000000</v>
      </c>
      <c r="X4" s="150">
        <v>2016</v>
      </c>
      <c r="Y4" s="151">
        <v>1823879258</v>
      </c>
      <c r="Z4" s="151">
        <v>1823879258</v>
      </c>
    </row>
    <row r="5" spans="2:26" ht="15.4">
      <c r="B5" s="150" t="s">
        <v>2</v>
      </c>
      <c r="C5" s="151">
        <v>55377652</v>
      </c>
      <c r="D5" s="151">
        <v>33903425</v>
      </c>
      <c r="E5" s="152">
        <v>0.6122221469411524</v>
      </c>
      <c r="F5" s="151">
        <v>21474227</v>
      </c>
      <c r="L5" s="150">
        <v>2013</v>
      </c>
      <c r="M5" s="175">
        <v>1064746</v>
      </c>
      <c r="N5" s="175">
        <v>1064746</v>
      </c>
      <c r="P5" s="150">
        <v>2019</v>
      </c>
      <c r="Q5" s="151">
        <v>39809781</v>
      </c>
      <c r="R5" s="151">
        <v>39809781</v>
      </c>
      <c r="T5" s="150">
        <v>2015</v>
      </c>
      <c r="U5" s="151">
        <v>31760250</v>
      </c>
      <c r="V5" s="151">
        <v>31760250</v>
      </c>
      <c r="X5" s="150">
        <v>2018</v>
      </c>
      <c r="Y5" s="151">
        <v>10608618</v>
      </c>
      <c r="Z5" s="151">
        <v>10608618</v>
      </c>
    </row>
    <row r="6" spans="2:26" ht="15.4">
      <c r="B6" s="150" t="s">
        <v>66</v>
      </c>
      <c r="C6" s="151">
        <v>352094781</v>
      </c>
      <c r="D6" s="151">
        <v>45880000</v>
      </c>
      <c r="E6" s="152">
        <v>0.13030582239729363</v>
      </c>
      <c r="F6" s="151">
        <v>306214781</v>
      </c>
      <c r="L6" s="150">
        <v>2016</v>
      </c>
      <c r="M6" s="175">
        <v>3637856</v>
      </c>
      <c r="N6" s="175">
        <v>3637856</v>
      </c>
      <c r="P6" s="150">
        <v>2021</v>
      </c>
      <c r="Q6" s="151">
        <v>41995000</v>
      </c>
      <c r="R6" s="151">
        <v>41995000</v>
      </c>
      <c r="T6" s="150" t="s">
        <v>3</v>
      </c>
      <c r="U6" s="151">
        <v>61760250</v>
      </c>
      <c r="V6" s="151">
        <v>61760250</v>
      </c>
      <c r="X6" s="150">
        <v>2019</v>
      </c>
      <c r="Y6" s="151">
        <v>487164546</v>
      </c>
      <c r="Z6" s="151">
        <v>487164546</v>
      </c>
    </row>
    <row r="7" spans="2:26" ht="15.4">
      <c r="B7" s="150" t="s">
        <v>631</v>
      </c>
      <c r="C7" s="151">
        <v>61760250</v>
      </c>
      <c r="D7" s="151">
        <v>0</v>
      </c>
      <c r="E7" s="152">
        <v>0</v>
      </c>
      <c r="F7" s="151">
        <v>61760250</v>
      </c>
      <c r="L7" s="150">
        <v>2019</v>
      </c>
      <c r="M7" s="175">
        <v>4473356</v>
      </c>
      <c r="N7" s="175">
        <v>4473356</v>
      </c>
      <c r="P7" s="150">
        <v>2017</v>
      </c>
      <c r="Q7" s="151">
        <v>190000000</v>
      </c>
      <c r="R7" s="151">
        <v>190000000</v>
      </c>
      <c r="X7" s="150">
        <v>2020</v>
      </c>
      <c r="Y7" s="151">
        <v>383120885</v>
      </c>
      <c r="Z7" s="151">
        <v>383120885</v>
      </c>
    </row>
    <row r="8" spans="2:26" ht="15.4">
      <c r="B8" s="150" t="s">
        <v>630</v>
      </c>
      <c r="C8" s="151">
        <v>10965443513</v>
      </c>
      <c r="D8" s="151">
        <v>709132106</v>
      </c>
      <c r="E8" s="152">
        <v>6.4669714923914726E-2</v>
      </c>
      <c r="F8" s="151">
        <v>10256311407</v>
      </c>
      <c r="L8" s="150">
        <v>2021</v>
      </c>
      <c r="M8" s="175">
        <v>5263726</v>
      </c>
      <c r="N8" s="175">
        <v>5263726</v>
      </c>
      <c r="P8" s="150" t="s">
        <v>3</v>
      </c>
      <c r="Q8" s="151">
        <v>306214781</v>
      </c>
      <c r="R8" s="151">
        <v>306214781</v>
      </c>
      <c r="X8" s="150">
        <v>2021</v>
      </c>
      <c r="Y8" s="151">
        <v>7551538100</v>
      </c>
      <c r="Z8" s="151">
        <v>7551538100</v>
      </c>
    </row>
    <row r="9" spans="2:26" ht="15.4">
      <c r="B9" s="150" t="s">
        <v>5</v>
      </c>
      <c r="C9" s="151">
        <v>11436650569</v>
      </c>
      <c r="D9" s="151">
        <v>790889904</v>
      </c>
      <c r="E9" s="152">
        <v>6.9153979937427959E-2</v>
      </c>
      <c r="F9" s="151">
        <v>10645760665</v>
      </c>
      <c r="L9" s="150">
        <v>2017</v>
      </c>
      <c r="M9" s="175">
        <v>6910998</v>
      </c>
      <c r="N9" s="175">
        <v>6910998</v>
      </c>
      <c r="X9" s="150" t="s">
        <v>3</v>
      </c>
      <c r="Y9" s="151">
        <v>10256311407</v>
      </c>
      <c r="Z9" s="151">
        <v>10256311407</v>
      </c>
    </row>
    <row r="10" spans="2:26" ht="15.4">
      <c r="L10" s="150" t="s">
        <v>3</v>
      </c>
      <c r="M10" s="175">
        <v>21474227</v>
      </c>
      <c r="N10" s="175">
        <v>21474227</v>
      </c>
    </row>
    <row r="15" spans="2:26" ht="15.4">
      <c r="B15" s="148" t="s">
        <v>624</v>
      </c>
      <c r="C15" s="153" t="s">
        <v>1351</v>
      </c>
      <c r="D15" s="153" t="s">
        <v>1352</v>
      </c>
      <c r="E15" s="153" t="s">
        <v>1353</v>
      </c>
      <c r="F15" s="153" t="s">
        <v>1354</v>
      </c>
      <c r="G15" s="153" t="s">
        <v>1355</v>
      </c>
      <c r="H15" s="153" t="s">
        <v>1356</v>
      </c>
      <c r="I15" s="153" t="s">
        <v>1357</v>
      </c>
      <c r="J15" s="153" t="s">
        <v>1358</v>
      </c>
      <c r="K15" s="153"/>
      <c r="Q15" s="176"/>
    </row>
    <row r="16" spans="2:26" ht="15.4">
      <c r="B16" s="150" t="s">
        <v>91</v>
      </c>
      <c r="C16" s="151"/>
      <c r="D16" s="151"/>
      <c r="E16" s="153"/>
      <c r="F16" s="153">
        <v>1974373</v>
      </c>
      <c r="G16" s="153"/>
      <c r="H16" s="153"/>
      <c r="I16" s="153"/>
      <c r="J16" s="153">
        <v>1974373</v>
      </c>
      <c r="K16" s="151"/>
    </row>
    <row r="17" spans="2:26" ht="15.4">
      <c r="B17" s="150" t="s">
        <v>2</v>
      </c>
      <c r="C17" s="151">
        <v>21271512</v>
      </c>
      <c r="D17" s="151"/>
      <c r="E17" s="153"/>
      <c r="F17" s="153"/>
      <c r="G17" s="153">
        <v>12631913</v>
      </c>
      <c r="H17" s="153"/>
      <c r="I17" s="153"/>
      <c r="J17" s="153">
        <v>33903425</v>
      </c>
      <c r="K17" s="151"/>
    </row>
    <row r="18" spans="2:26" ht="15.4">
      <c r="B18" s="150" t="s">
        <v>66</v>
      </c>
      <c r="C18" s="151"/>
      <c r="D18" s="151"/>
      <c r="E18" s="153"/>
      <c r="F18" s="153"/>
      <c r="G18" s="153"/>
      <c r="H18" s="153"/>
      <c r="I18" s="153">
        <v>45880000</v>
      </c>
      <c r="J18" s="153">
        <v>45880000</v>
      </c>
      <c r="K18" s="151"/>
    </row>
    <row r="19" spans="2:26" ht="15.4">
      <c r="B19" s="150" t="s">
        <v>631</v>
      </c>
      <c r="C19" s="151"/>
      <c r="D19" s="151"/>
      <c r="E19" s="153"/>
      <c r="F19" s="153"/>
      <c r="G19" s="153"/>
      <c r="H19" s="153"/>
      <c r="I19" s="153"/>
      <c r="J19" s="153">
        <v>0</v>
      </c>
      <c r="K19" s="151"/>
    </row>
    <row r="20" spans="2:26" ht="15.4">
      <c r="B20" s="150" t="s">
        <v>630</v>
      </c>
      <c r="C20" s="151"/>
      <c r="D20" s="151"/>
      <c r="E20" s="153">
        <v>235759986</v>
      </c>
      <c r="F20" s="153"/>
      <c r="G20" s="153">
        <v>35485694</v>
      </c>
      <c r="H20" s="153">
        <v>280413695</v>
      </c>
      <c r="I20" s="153">
        <v>157472731</v>
      </c>
      <c r="J20" s="153">
        <v>709132106</v>
      </c>
      <c r="K20" s="151"/>
    </row>
    <row r="21" spans="2:26" ht="15.4">
      <c r="B21" s="150" t="s">
        <v>3</v>
      </c>
      <c r="C21" s="151">
        <v>21271512</v>
      </c>
      <c r="D21" s="153"/>
      <c r="E21" s="151">
        <v>235759986</v>
      </c>
      <c r="F21" s="151">
        <v>1974373</v>
      </c>
      <c r="G21" s="151">
        <v>48117607</v>
      </c>
      <c r="H21" s="151">
        <v>280413695</v>
      </c>
      <c r="I21" s="151">
        <v>203352731</v>
      </c>
      <c r="J21" s="151">
        <v>790889904</v>
      </c>
      <c r="K21" s="151"/>
    </row>
    <row r="25" spans="2:26" ht="15.4">
      <c r="B25" s="148" t="s">
        <v>624</v>
      </c>
      <c r="C25" s="153" t="s">
        <v>1</v>
      </c>
    </row>
    <row r="26" spans="2:26" ht="15.4">
      <c r="B26" s="150" t="s">
        <v>2</v>
      </c>
      <c r="C26" s="151">
        <v>21474227</v>
      </c>
      <c r="X26" s="154" t="s">
        <v>45</v>
      </c>
      <c r="Y26" s="153" t="s">
        <v>1359</v>
      </c>
    </row>
    <row r="27" spans="2:26" ht="15.4">
      <c r="B27" s="150" t="s">
        <v>66</v>
      </c>
      <c r="C27" s="151">
        <v>306214781</v>
      </c>
      <c r="P27" s="154" t="s">
        <v>45</v>
      </c>
      <c r="Q27" s="153" t="s">
        <v>1359</v>
      </c>
      <c r="T27" s="154" t="s">
        <v>45</v>
      </c>
      <c r="U27" s="153" t="s">
        <v>1359</v>
      </c>
    </row>
    <row r="28" spans="2:26" ht="15.4">
      <c r="B28" s="150" t="s">
        <v>631</v>
      </c>
      <c r="C28" s="151">
        <v>61760250</v>
      </c>
      <c r="X28" s="154" t="s">
        <v>1</v>
      </c>
      <c r="Y28" s="148" t="s">
        <v>6</v>
      </c>
      <c r="Z28" s="153"/>
    </row>
    <row r="29" spans="2:26" ht="15.4">
      <c r="B29" s="150" t="s">
        <v>630</v>
      </c>
      <c r="C29" s="151">
        <v>10256311407</v>
      </c>
      <c r="P29" s="154" t="s">
        <v>1</v>
      </c>
      <c r="Q29" s="148" t="s">
        <v>6</v>
      </c>
      <c r="R29" s="153"/>
      <c r="T29" s="154" t="s">
        <v>1</v>
      </c>
      <c r="U29" s="148" t="s">
        <v>6</v>
      </c>
      <c r="V29" s="153"/>
      <c r="X29" s="154" t="s">
        <v>624</v>
      </c>
      <c r="Y29" s="153" t="s">
        <v>630</v>
      </c>
      <c r="Z29" s="153" t="s">
        <v>3</v>
      </c>
    </row>
    <row r="30" spans="2:26" ht="15.4">
      <c r="B30" s="150" t="s">
        <v>3</v>
      </c>
      <c r="C30" s="151">
        <v>10645760665</v>
      </c>
      <c r="P30" s="154" t="s">
        <v>624</v>
      </c>
      <c r="Q30" s="153" t="s">
        <v>66</v>
      </c>
      <c r="R30" s="153" t="s">
        <v>3</v>
      </c>
      <c r="T30" s="154" t="s">
        <v>624</v>
      </c>
      <c r="U30" s="153" t="s">
        <v>631</v>
      </c>
      <c r="V30" s="153" t="s">
        <v>3</v>
      </c>
      <c r="X30" s="150">
        <v>484</v>
      </c>
      <c r="Y30" s="151">
        <v>10608618</v>
      </c>
      <c r="Z30" s="151">
        <v>10608618</v>
      </c>
    </row>
    <row r="31" spans="2:26" ht="15.4">
      <c r="P31" s="150" t="s">
        <v>51</v>
      </c>
      <c r="Q31" s="151">
        <v>5356000</v>
      </c>
      <c r="R31" s="151">
        <v>5356000</v>
      </c>
      <c r="T31" s="150">
        <v>275</v>
      </c>
      <c r="U31" s="151">
        <v>2790000</v>
      </c>
      <c r="V31" s="151">
        <v>2790000</v>
      </c>
      <c r="X31" s="150" t="s">
        <v>710</v>
      </c>
      <c r="Y31" s="151">
        <v>18739937</v>
      </c>
      <c r="Z31" s="151">
        <v>18739937</v>
      </c>
    </row>
    <row r="32" spans="2:26" ht="15.4">
      <c r="P32" s="150" t="s">
        <v>683</v>
      </c>
      <c r="Q32" s="151">
        <v>8325000</v>
      </c>
      <c r="R32" s="151">
        <v>8325000</v>
      </c>
      <c r="T32" s="150">
        <v>286</v>
      </c>
      <c r="U32" s="151">
        <v>28970250</v>
      </c>
      <c r="V32" s="151">
        <v>28970250</v>
      </c>
      <c r="X32" s="150" t="s">
        <v>730</v>
      </c>
      <c r="Y32" s="151">
        <v>35024959</v>
      </c>
      <c r="Z32" s="151">
        <v>35024959</v>
      </c>
    </row>
    <row r="33" spans="12:26" ht="15.4">
      <c r="P33" s="150" t="s">
        <v>704</v>
      </c>
      <c r="Q33" s="151">
        <v>33670000</v>
      </c>
      <c r="R33" s="151">
        <v>33670000</v>
      </c>
      <c r="T33" s="150">
        <v>450</v>
      </c>
      <c r="U33" s="151">
        <v>30000000</v>
      </c>
      <c r="V33" s="151">
        <v>30000000</v>
      </c>
      <c r="X33" s="150" t="s">
        <v>542</v>
      </c>
      <c r="Y33" s="151">
        <v>42092882</v>
      </c>
      <c r="Z33" s="151">
        <v>42092882</v>
      </c>
    </row>
    <row r="34" spans="12:26" ht="15.4">
      <c r="P34" s="150" t="s">
        <v>401</v>
      </c>
      <c r="Q34" s="151">
        <v>34410000</v>
      </c>
      <c r="R34" s="151">
        <v>34410000</v>
      </c>
      <c r="T34" s="150" t="s">
        <v>3</v>
      </c>
      <c r="U34" s="151">
        <v>61760250</v>
      </c>
      <c r="V34" s="151">
        <v>61760250</v>
      </c>
      <c r="X34" s="150" t="s">
        <v>180</v>
      </c>
      <c r="Y34" s="151">
        <v>79851863</v>
      </c>
      <c r="Z34" s="151">
        <v>79851863</v>
      </c>
    </row>
    <row r="35" spans="12:26" ht="15.4">
      <c r="P35" s="150" t="s">
        <v>142</v>
      </c>
      <c r="Q35" s="151">
        <v>34453781</v>
      </c>
      <c r="R35" s="151">
        <v>34453781</v>
      </c>
      <c r="X35" s="150" t="s">
        <v>791</v>
      </c>
      <c r="Y35" s="151">
        <v>98253725</v>
      </c>
      <c r="Z35" s="151">
        <v>98253725</v>
      </c>
    </row>
    <row r="36" spans="12:26" ht="15.4">
      <c r="P36" s="150">
        <v>292</v>
      </c>
      <c r="Q36" s="151">
        <v>60000000</v>
      </c>
      <c r="R36" s="151">
        <v>60000000</v>
      </c>
      <c r="X36" s="150" t="s">
        <v>387</v>
      </c>
      <c r="Y36" s="151">
        <v>117199082</v>
      </c>
      <c r="Z36" s="151">
        <v>117199082</v>
      </c>
    </row>
    <row r="37" spans="12:26" ht="15.4">
      <c r="P37" s="150">
        <v>217045</v>
      </c>
      <c r="Q37" s="151">
        <v>130000000</v>
      </c>
      <c r="R37" s="151">
        <v>130000000</v>
      </c>
      <c r="X37" s="150" t="s">
        <v>691</v>
      </c>
      <c r="Y37" s="151">
        <v>257247785</v>
      </c>
      <c r="Z37" s="151">
        <v>257247785</v>
      </c>
    </row>
    <row r="38" spans="12:26" ht="15.4">
      <c r="L38" s="154" t="s">
        <v>45</v>
      </c>
      <c r="M38" s="153" t="s">
        <v>1359</v>
      </c>
      <c r="P38" s="150" t="s">
        <v>3</v>
      </c>
      <c r="Q38" s="151">
        <v>306214781</v>
      </c>
      <c r="R38" s="151">
        <v>306214781</v>
      </c>
      <c r="X38" s="150" t="s">
        <v>497</v>
      </c>
      <c r="Y38" s="151">
        <v>341028003</v>
      </c>
      <c r="Z38" s="151">
        <v>341028003</v>
      </c>
    </row>
    <row r="39" spans="12:26" ht="15.4">
      <c r="X39" s="150" t="s">
        <v>803</v>
      </c>
      <c r="Y39" s="151">
        <v>369817861</v>
      </c>
      <c r="Z39" s="151">
        <v>369817861</v>
      </c>
    </row>
    <row r="40" spans="12:26" ht="15.4">
      <c r="L40" s="154" t="s">
        <v>1</v>
      </c>
      <c r="M40" s="148" t="s">
        <v>6</v>
      </c>
      <c r="N40" s="153"/>
      <c r="P40" s="45"/>
      <c r="Q40" s="177"/>
      <c r="X40" s="150" t="s">
        <v>175</v>
      </c>
      <c r="Y40" s="151">
        <v>407312683</v>
      </c>
      <c r="Z40" s="151">
        <v>407312683</v>
      </c>
    </row>
    <row r="41" spans="12:26" ht="15.4">
      <c r="L41" s="154" t="s">
        <v>624</v>
      </c>
      <c r="M41" s="153" t="s">
        <v>2</v>
      </c>
      <c r="N41" s="153" t="s">
        <v>3</v>
      </c>
      <c r="P41" s="45">
        <v>227</v>
      </c>
      <c r="Q41" s="151">
        <v>5356000</v>
      </c>
      <c r="R41" s="162">
        <f>+GETPIVOTDATA("saldo ",$P$29,"SUBSECRETARÍA ","Subsecretaría de Inspección, vigilancia y control de vivienda")-Q41</f>
        <v>300858781</v>
      </c>
      <c r="S41" s="178">
        <f t="shared" ref="S41:S47" si="0">+Q41/GETPIVOTDATA("saldo ",$P$29,"SUBSECRETARÍA ","Subsecretaría de Inspección, vigilancia y control de vivienda")</f>
        <v>1.7490991070088155E-2</v>
      </c>
      <c r="X41" s="150" t="s">
        <v>717</v>
      </c>
      <c r="Y41" s="151">
        <v>479856882</v>
      </c>
      <c r="Z41" s="151">
        <v>479856882</v>
      </c>
    </row>
    <row r="42" spans="12:26" ht="15.4">
      <c r="L42" s="150" t="s">
        <v>14</v>
      </c>
      <c r="M42" s="155">
        <v>50523</v>
      </c>
      <c r="N42" s="155">
        <v>50523</v>
      </c>
      <c r="P42" s="45">
        <v>140</v>
      </c>
      <c r="Q42" s="151">
        <v>8325000</v>
      </c>
      <c r="R42" s="162">
        <f t="shared" ref="R42:R47" si="1">+GETPIVOTDATA("saldo ",$P$29,"SUBSECRETARÍA ","Subsecretaría de Inspección, vigilancia y control de vivienda")-Q42</f>
        <v>297889781</v>
      </c>
      <c r="S42" s="178">
        <f t="shared" si="0"/>
        <v>2.7186799973578021E-2</v>
      </c>
      <c r="X42" s="150" t="s">
        <v>483</v>
      </c>
      <c r="Y42" s="151">
        <v>1088240625</v>
      </c>
      <c r="Z42" s="151">
        <v>1088240625</v>
      </c>
    </row>
    <row r="43" spans="12:26" ht="15.4">
      <c r="L43" s="150" t="s">
        <v>13</v>
      </c>
      <c r="M43" s="155">
        <v>123545</v>
      </c>
      <c r="N43" s="155">
        <v>123545</v>
      </c>
      <c r="P43" s="45">
        <v>898</v>
      </c>
      <c r="Q43" s="151">
        <v>33670000</v>
      </c>
      <c r="R43" s="162">
        <f t="shared" si="1"/>
        <v>272544781</v>
      </c>
      <c r="S43" s="178">
        <f t="shared" si="0"/>
        <v>0.10995550211536</v>
      </c>
      <c r="X43" s="150" t="s">
        <v>838</v>
      </c>
      <c r="Y43" s="151">
        <v>1168976811</v>
      </c>
      <c r="Z43" s="151">
        <v>1168976811</v>
      </c>
    </row>
    <row r="44" spans="12:26" ht="15.4">
      <c r="L44" s="150" t="s">
        <v>12</v>
      </c>
      <c r="M44" s="155">
        <v>552000</v>
      </c>
      <c r="N44" s="155">
        <v>552000</v>
      </c>
      <c r="P44" s="45">
        <v>260</v>
      </c>
      <c r="Q44" s="151">
        <v>34410000</v>
      </c>
      <c r="R44" s="162">
        <f t="shared" si="1"/>
        <v>271804781</v>
      </c>
      <c r="S44" s="178">
        <f t="shared" si="0"/>
        <v>0.11237210655745583</v>
      </c>
      <c r="X44" s="150" t="s">
        <v>814</v>
      </c>
      <c r="Y44" s="151">
        <v>1395814523</v>
      </c>
      <c r="Z44" s="151">
        <v>1395814523</v>
      </c>
    </row>
    <row r="45" spans="12:26" ht="15.4">
      <c r="L45" s="150" t="s">
        <v>11</v>
      </c>
      <c r="M45" s="155">
        <v>552000</v>
      </c>
      <c r="N45" s="155">
        <v>552000</v>
      </c>
      <c r="P45" s="45">
        <v>571</v>
      </c>
      <c r="Q45" s="151">
        <v>34453781</v>
      </c>
      <c r="R45" s="162">
        <f t="shared" si="1"/>
        <v>271761000</v>
      </c>
      <c r="S45" s="178">
        <f t="shared" si="0"/>
        <v>0.11251508136702258</v>
      </c>
      <c r="X45" s="150">
        <v>536</v>
      </c>
      <c r="Y45" s="151">
        <v>1823879258</v>
      </c>
      <c r="Z45" s="151">
        <v>1823879258</v>
      </c>
    </row>
    <row r="46" spans="12:26" ht="15.4">
      <c r="L46" s="150" t="s">
        <v>10</v>
      </c>
      <c r="M46" s="155">
        <v>695584</v>
      </c>
      <c r="N46" s="155">
        <v>695584</v>
      </c>
      <c r="P46" s="45">
        <v>292</v>
      </c>
      <c r="Q46" s="151">
        <v>60000000</v>
      </c>
      <c r="R46" s="162">
        <f t="shared" si="1"/>
        <v>246214781</v>
      </c>
      <c r="S46" s="178">
        <f t="shared" si="0"/>
        <v>0.19594090071047224</v>
      </c>
      <c r="X46" s="150" t="s">
        <v>844</v>
      </c>
      <c r="Y46" s="151">
        <v>2522365910</v>
      </c>
      <c r="Z46" s="151">
        <v>2522365910</v>
      </c>
    </row>
    <row r="47" spans="12:26" ht="15.4">
      <c r="L47" s="150">
        <v>235</v>
      </c>
      <c r="M47" s="155">
        <v>887053</v>
      </c>
      <c r="N47" s="155">
        <v>887053</v>
      </c>
      <c r="P47" s="45">
        <v>217045</v>
      </c>
      <c r="Q47" s="151">
        <v>130000000</v>
      </c>
      <c r="R47" s="162">
        <f t="shared" si="1"/>
        <v>176214781</v>
      </c>
      <c r="S47" s="178">
        <f t="shared" si="0"/>
        <v>0.42453861820602318</v>
      </c>
      <c r="X47" s="150" t="s">
        <v>3</v>
      </c>
      <c r="Y47" s="151">
        <v>10256311407</v>
      </c>
      <c r="Z47" s="151">
        <v>10256311407</v>
      </c>
    </row>
    <row r="48" spans="12:26" ht="15.4">
      <c r="L48" s="150">
        <v>151</v>
      </c>
      <c r="M48" s="155">
        <v>1064746</v>
      </c>
      <c r="N48" s="155">
        <v>1064746</v>
      </c>
    </row>
    <row r="49" spans="12:14" ht="15.4">
      <c r="L49" s="150">
        <v>17082</v>
      </c>
      <c r="M49" s="155">
        <v>1074249</v>
      </c>
      <c r="N49" s="155">
        <v>1074249</v>
      </c>
    </row>
    <row r="50" spans="12:14" ht="15.4">
      <c r="L50" s="150" t="s">
        <v>9</v>
      </c>
      <c r="M50" s="155">
        <v>3464142</v>
      </c>
      <c r="N50" s="155">
        <v>3464142</v>
      </c>
    </row>
    <row r="51" spans="12:14" ht="15.4">
      <c r="L51" s="150">
        <v>309</v>
      </c>
      <c r="M51" s="155">
        <v>3637856</v>
      </c>
      <c r="N51" s="155">
        <v>3637856</v>
      </c>
    </row>
    <row r="52" spans="12:14" ht="15.4">
      <c r="L52" s="150" t="s">
        <v>8</v>
      </c>
      <c r="M52" s="155">
        <v>4422833</v>
      </c>
      <c r="N52" s="155">
        <v>4422833</v>
      </c>
    </row>
    <row r="53" spans="12:14" ht="15.4">
      <c r="L53" s="150">
        <v>10785</v>
      </c>
      <c r="M53" s="155">
        <v>4949696</v>
      </c>
      <c r="N53" s="155">
        <v>4949696</v>
      </c>
    </row>
    <row r="54" spans="12:14" ht="15.4">
      <c r="L54" s="150" t="s">
        <v>3</v>
      </c>
      <c r="M54" s="155">
        <v>21474227</v>
      </c>
      <c r="N54" s="155">
        <v>21474227</v>
      </c>
    </row>
    <row r="80" spans="12:21" ht="15.4">
      <c r="L80" s="148" t="s">
        <v>624</v>
      </c>
      <c r="M80" s="153" t="s">
        <v>1</v>
      </c>
      <c r="O80" s="148" t="s">
        <v>624</v>
      </c>
      <c r="P80" s="153" t="s">
        <v>1</v>
      </c>
      <c r="Q80" s="148" t="s">
        <v>624</v>
      </c>
      <c r="R80" s="153" t="s">
        <v>1</v>
      </c>
      <c r="T80" s="148" t="s">
        <v>624</v>
      </c>
      <c r="U80" s="153" t="s">
        <v>1</v>
      </c>
    </row>
    <row r="81" spans="12:21" ht="15.4">
      <c r="L81" s="150" t="s">
        <v>2</v>
      </c>
      <c r="M81" s="151">
        <v>21474227</v>
      </c>
      <c r="O81" s="150" t="s">
        <v>66</v>
      </c>
      <c r="P81" s="151">
        <v>306214781</v>
      </c>
      <c r="Q81" s="150" t="s">
        <v>631</v>
      </c>
      <c r="R81" s="151">
        <v>61760250</v>
      </c>
      <c r="T81" s="150" t="s">
        <v>630</v>
      </c>
      <c r="U81" s="151">
        <v>10256311407</v>
      </c>
    </row>
    <row r="82" spans="12:21" ht="15.4">
      <c r="L82" s="150" t="s">
        <v>3</v>
      </c>
      <c r="M82" s="151">
        <v>21474227</v>
      </c>
      <c r="O82" s="150" t="s">
        <v>3</v>
      </c>
      <c r="P82" s="151">
        <v>306214781</v>
      </c>
      <c r="Q82" s="150" t="s">
        <v>3</v>
      </c>
      <c r="R82" s="151">
        <v>61760250</v>
      </c>
      <c r="T82" s="150" t="s">
        <v>3</v>
      </c>
      <c r="U82" s="151">
        <v>10256311407</v>
      </c>
    </row>
  </sheetData>
  <mergeCells count="1">
    <mergeCell ref="B2:F2"/>
  </mergeCells>
  <pageMargins left="0.7" right="0.7" top="0.75" bottom="0.75" header="0.3" footer="0.3"/>
  <pageSetup orientation="portrait" r:id="rId16"/>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0CD8-FCE2-4856-AEA8-78415DC36A2B}">
  <dimension ref="B2:Y82"/>
  <sheetViews>
    <sheetView topLeftCell="O33" workbookViewId="0">
      <selection activeCell="X33" sqref="X33"/>
    </sheetView>
  </sheetViews>
  <sheetFormatPr baseColWidth="10" defaultColWidth="11.46484375" defaultRowHeight="14.25"/>
  <cols>
    <col min="2" max="2" width="43.33203125" bestFit="1" customWidth="1"/>
    <col min="3" max="3" width="10.46484375" bestFit="1" customWidth="1"/>
    <col min="4" max="4" width="8.6640625" bestFit="1" customWidth="1"/>
    <col min="5" max="5" width="8.46484375" bestFit="1" customWidth="1"/>
    <col min="6" max="6" width="8.1328125" bestFit="1" customWidth="1"/>
    <col min="7" max="7" width="7.86328125" bestFit="1" customWidth="1"/>
    <col min="8" max="9" width="8.6640625" bestFit="1" customWidth="1"/>
    <col min="10" max="10" width="14.53125" bestFit="1" customWidth="1"/>
    <col min="11" max="11" width="24.86328125" bestFit="1" customWidth="1"/>
    <col min="12" max="12" width="32.33203125" bestFit="1" customWidth="1"/>
    <col min="13" max="13" width="8.1328125" bestFit="1" customWidth="1"/>
    <col min="14" max="14" width="43.33203125" bestFit="1" customWidth="1"/>
    <col min="15" max="15" width="13.53125" bestFit="1" customWidth="1"/>
    <col min="16" max="16" width="51.46484375" bestFit="1" customWidth="1"/>
    <col min="17" max="17" width="7.86328125" bestFit="1" customWidth="1"/>
    <col min="18" max="18" width="5.53125" bestFit="1" customWidth="1"/>
    <col min="19" max="19" width="24.86328125" bestFit="1" customWidth="1"/>
    <col min="20" max="20" width="32.86328125" bestFit="1" customWidth="1"/>
    <col min="21" max="21" width="7.86328125" bestFit="1" customWidth="1"/>
    <col min="23" max="23" width="24.86328125" bestFit="1" customWidth="1"/>
    <col min="24" max="24" width="35" bestFit="1" customWidth="1"/>
    <col min="25" max="25" width="8.1328125" bestFit="1" customWidth="1"/>
  </cols>
  <sheetData>
    <row r="2" spans="2:25">
      <c r="B2" s="305" t="s">
        <v>1346</v>
      </c>
      <c r="C2" s="305"/>
      <c r="D2" s="305"/>
      <c r="E2" s="305"/>
      <c r="F2" s="305"/>
    </row>
    <row r="3" spans="2:25" s="84" customFormat="1" ht="61.5">
      <c r="B3" s="148" t="s">
        <v>624</v>
      </c>
      <c r="C3" s="149" t="s">
        <v>1348</v>
      </c>
      <c r="D3" s="149" t="s">
        <v>1349</v>
      </c>
      <c r="E3" s="149" t="s">
        <v>1350</v>
      </c>
      <c r="F3" s="149" t="s">
        <v>1347</v>
      </c>
      <c r="K3" s="154" t="s">
        <v>1347</v>
      </c>
      <c r="L3" s="148" t="s">
        <v>6</v>
      </c>
      <c r="M3" s="153"/>
      <c r="N3"/>
      <c r="O3" s="154" t="s">
        <v>1347</v>
      </c>
      <c r="P3" s="148" t="s">
        <v>6</v>
      </c>
      <c r="Q3" s="153"/>
      <c r="R3"/>
      <c r="S3" s="154" t="s">
        <v>1347</v>
      </c>
      <c r="T3" s="148" t="s">
        <v>6</v>
      </c>
      <c r="U3" s="153"/>
      <c r="W3" s="154" t="s">
        <v>1347</v>
      </c>
      <c r="X3" s="148" t="s">
        <v>6</v>
      </c>
      <c r="Y3" s="153"/>
    </row>
    <row r="4" spans="2:25" ht="15.4">
      <c r="B4" s="150" t="s">
        <v>91</v>
      </c>
      <c r="C4" s="151">
        <v>1974373</v>
      </c>
      <c r="D4" s="151">
        <v>1974373</v>
      </c>
      <c r="E4" s="152">
        <v>1</v>
      </c>
      <c r="F4" s="151">
        <v>0</v>
      </c>
      <c r="K4" s="154" t="s">
        <v>624</v>
      </c>
      <c r="L4" s="153" t="s">
        <v>2</v>
      </c>
      <c r="M4" s="153" t="s">
        <v>3</v>
      </c>
      <c r="O4" s="154" t="s">
        <v>624</v>
      </c>
      <c r="P4" s="153" t="s">
        <v>66</v>
      </c>
      <c r="Q4" s="153" t="s">
        <v>3</v>
      </c>
      <c r="S4" s="154" t="s">
        <v>624</v>
      </c>
      <c r="T4" s="153" t="s">
        <v>631</v>
      </c>
      <c r="U4" s="153" t="s">
        <v>3</v>
      </c>
      <c r="W4" s="154" t="s">
        <v>624</v>
      </c>
      <c r="X4" s="153" t="s">
        <v>630</v>
      </c>
      <c r="Y4" s="153" t="s">
        <v>3</v>
      </c>
    </row>
    <row r="5" spans="2:25" ht="15.4">
      <c r="B5" s="150" t="s">
        <v>2</v>
      </c>
      <c r="C5" s="151">
        <v>55377652</v>
      </c>
      <c r="D5" s="151">
        <v>33903425</v>
      </c>
      <c r="E5" s="152">
        <v>0.6122221469411524</v>
      </c>
      <c r="F5" s="151">
        <v>21474227</v>
      </c>
      <c r="K5" s="150">
        <v>2020</v>
      </c>
      <c r="L5" s="155">
        <v>123545</v>
      </c>
      <c r="M5" s="155">
        <v>123545</v>
      </c>
      <c r="O5" s="150">
        <v>2020</v>
      </c>
      <c r="P5" s="151">
        <v>34410000</v>
      </c>
      <c r="Q5" s="151">
        <v>34410000</v>
      </c>
      <c r="S5" s="150">
        <v>2013</v>
      </c>
      <c r="T5" s="151">
        <v>30000000</v>
      </c>
      <c r="U5" s="151">
        <v>30000000</v>
      </c>
      <c r="W5" s="150">
        <v>2016</v>
      </c>
      <c r="X5" s="151">
        <v>1823879258</v>
      </c>
      <c r="Y5" s="151">
        <v>1823879258</v>
      </c>
    </row>
    <row r="6" spans="2:25" ht="15.4">
      <c r="B6" s="150" t="s">
        <v>66</v>
      </c>
      <c r="C6" s="151">
        <v>352094781</v>
      </c>
      <c r="D6" s="151">
        <v>45880000</v>
      </c>
      <c r="E6" s="152">
        <v>0.13030582239729363</v>
      </c>
      <c r="F6" s="151">
        <v>306214781</v>
      </c>
      <c r="K6" s="150">
        <v>2013</v>
      </c>
      <c r="L6" s="155">
        <v>1064746</v>
      </c>
      <c r="M6" s="155">
        <v>1064746</v>
      </c>
      <c r="O6" s="150">
        <v>2019</v>
      </c>
      <c r="P6" s="151">
        <v>39809781</v>
      </c>
      <c r="Q6" s="151">
        <v>39809781</v>
      </c>
      <c r="S6" s="150">
        <v>2015</v>
      </c>
      <c r="T6" s="151">
        <v>31760250</v>
      </c>
      <c r="U6" s="151">
        <v>31760250</v>
      </c>
      <c r="W6" s="150">
        <v>2018</v>
      </c>
      <c r="X6" s="151">
        <v>10608618</v>
      </c>
      <c r="Y6" s="151">
        <v>10608618</v>
      </c>
    </row>
    <row r="7" spans="2:25" ht="15.4">
      <c r="B7" s="150" t="s">
        <v>631</v>
      </c>
      <c r="C7" s="151">
        <v>61760250</v>
      </c>
      <c r="D7" s="151">
        <v>0</v>
      </c>
      <c r="E7" s="152">
        <v>0</v>
      </c>
      <c r="F7" s="151">
        <v>61760250</v>
      </c>
      <c r="K7" s="150">
        <v>2016</v>
      </c>
      <c r="L7" s="155">
        <v>3637856</v>
      </c>
      <c r="M7" s="155">
        <v>3637856</v>
      </c>
      <c r="O7" s="150">
        <v>2021</v>
      </c>
      <c r="P7" s="151">
        <v>41995000</v>
      </c>
      <c r="Q7" s="151">
        <v>41995000</v>
      </c>
      <c r="S7" s="150" t="s">
        <v>3</v>
      </c>
      <c r="T7" s="151">
        <v>61760250</v>
      </c>
      <c r="U7" s="151">
        <v>61760250</v>
      </c>
      <c r="W7" s="150">
        <v>2019</v>
      </c>
      <c r="X7" s="151">
        <v>487164546</v>
      </c>
      <c r="Y7" s="151">
        <v>487164546</v>
      </c>
    </row>
    <row r="8" spans="2:25" ht="15.4">
      <c r="B8" s="150" t="s">
        <v>630</v>
      </c>
      <c r="C8" s="151">
        <v>10965443513</v>
      </c>
      <c r="D8" s="151">
        <v>709132106</v>
      </c>
      <c r="E8" s="152">
        <v>6.4669714923914726E-2</v>
      </c>
      <c r="F8" s="151">
        <v>10256311407</v>
      </c>
      <c r="K8" s="150">
        <v>2019</v>
      </c>
      <c r="L8" s="155">
        <v>4473356</v>
      </c>
      <c r="M8" s="155">
        <v>4473356</v>
      </c>
      <c r="O8" s="150">
        <v>2017</v>
      </c>
      <c r="P8" s="151">
        <v>190000000</v>
      </c>
      <c r="Q8" s="151">
        <v>190000000</v>
      </c>
      <c r="W8" s="150">
        <v>2020</v>
      </c>
      <c r="X8" s="151">
        <v>383120885</v>
      </c>
      <c r="Y8" s="151">
        <v>383120885</v>
      </c>
    </row>
    <row r="9" spans="2:25" ht="15.4">
      <c r="B9" s="150" t="s">
        <v>5</v>
      </c>
      <c r="C9" s="151">
        <v>11436650569</v>
      </c>
      <c r="D9" s="151">
        <v>790889904</v>
      </c>
      <c r="E9" s="152">
        <v>6.9153979937427959E-2</v>
      </c>
      <c r="F9" s="151">
        <v>10645760665</v>
      </c>
      <c r="K9" s="150">
        <v>2021</v>
      </c>
      <c r="L9" s="155">
        <v>5263726</v>
      </c>
      <c r="M9" s="155">
        <v>5263726</v>
      </c>
      <c r="O9" s="150" t="s">
        <v>3</v>
      </c>
      <c r="P9" s="151">
        <v>306214781</v>
      </c>
      <c r="Q9" s="151">
        <v>306214781</v>
      </c>
      <c r="W9" s="150">
        <v>2021</v>
      </c>
      <c r="X9" s="151">
        <v>7551538100</v>
      </c>
      <c r="Y9" s="151">
        <v>7551538100</v>
      </c>
    </row>
    <row r="10" spans="2:25" ht="15.4">
      <c r="K10" s="150">
        <v>2017</v>
      </c>
      <c r="L10" s="155">
        <v>6910998</v>
      </c>
      <c r="M10" s="155">
        <v>6910998</v>
      </c>
      <c r="W10" s="150" t="s">
        <v>3</v>
      </c>
      <c r="X10" s="151">
        <v>10256311407</v>
      </c>
      <c r="Y10" s="151">
        <v>10256311407</v>
      </c>
    </row>
    <row r="11" spans="2:25" ht="15.4">
      <c r="K11" s="150" t="s">
        <v>3</v>
      </c>
      <c r="L11" s="155">
        <v>21474227</v>
      </c>
      <c r="M11" s="155">
        <v>21474227</v>
      </c>
    </row>
    <row r="15" spans="2:25" ht="15.4">
      <c r="B15" s="148" t="s">
        <v>624</v>
      </c>
      <c r="C15" s="153" t="s">
        <v>1351</v>
      </c>
      <c r="D15" s="153" t="s">
        <v>1352</v>
      </c>
      <c r="E15" s="153" t="s">
        <v>1353</v>
      </c>
      <c r="F15" s="153" t="s">
        <v>1354</v>
      </c>
      <c r="G15" s="153" t="s">
        <v>1355</v>
      </c>
      <c r="H15" s="153" t="s">
        <v>1356</v>
      </c>
      <c r="I15" s="153" t="s">
        <v>1357</v>
      </c>
      <c r="J15" s="153" t="s">
        <v>1358</v>
      </c>
    </row>
    <row r="16" spans="2:25" ht="15.4">
      <c r="B16" s="150" t="s">
        <v>91</v>
      </c>
      <c r="C16" s="151"/>
      <c r="D16" s="151"/>
      <c r="E16" s="153"/>
      <c r="F16" s="153">
        <v>1974373</v>
      </c>
      <c r="G16" s="153"/>
      <c r="H16" s="153"/>
      <c r="I16" s="153"/>
      <c r="J16" s="153">
        <v>1974373</v>
      </c>
    </row>
    <row r="17" spans="2:25" ht="15.4">
      <c r="B17" s="150" t="s">
        <v>2</v>
      </c>
      <c r="C17" s="151">
        <v>21271512</v>
      </c>
      <c r="D17" s="151"/>
      <c r="E17" s="153"/>
      <c r="F17" s="153"/>
      <c r="G17" s="153">
        <v>12631913</v>
      </c>
      <c r="H17" s="153"/>
      <c r="I17" s="153"/>
      <c r="J17" s="153">
        <v>33903425</v>
      </c>
    </row>
    <row r="18" spans="2:25" ht="15.4">
      <c r="B18" s="150" t="s">
        <v>66</v>
      </c>
      <c r="C18" s="151"/>
      <c r="D18" s="151"/>
      <c r="E18" s="153"/>
      <c r="F18" s="153"/>
      <c r="G18" s="153"/>
      <c r="H18" s="153"/>
      <c r="I18" s="153">
        <v>45880000</v>
      </c>
      <c r="J18" s="153">
        <v>45880000</v>
      </c>
    </row>
    <row r="19" spans="2:25" ht="15.4">
      <c r="B19" s="150" t="s">
        <v>631</v>
      </c>
      <c r="C19" s="151"/>
      <c r="D19" s="151"/>
      <c r="E19" s="153"/>
      <c r="F19" s="153"/>
      <c r="G19" s="153"/>
      <c r="H19" s="153"/>
      <c r="I19" s="153"/>
      <c r="J19" s="153">
        <v>0</v>
      </c>
    </row>
    <row r="20" spans="2:25" ht="15.4">
      <c r="B20" s="150" t="s">
        <v>630</v>
      </c>
      <c r="C20" s="151"/>
      <c r="D20" s="151"/>
      <c r="E20" s="153">
        <v>235759986</v>
      </c>
      <c r="F20" s="153"/>
      <c r="G20" s="153">
        <v>35485694</v>
      </c>
      <c r="H20" s="153">
        <v>280413695</v>
      </c>
      <c r="I20" s="153">
        <v>157472731</v>
      </c>
      <c r="J20" s="153">
        <v>709132106</v>
      </c>
    </row>
    <row r="21" spans="2:25" ht="15.4">
      <c r="B21" s="150" t="s">
        <v>3</v>
      </c>
      <c r="C21" s="151">
        <v>21271512</v>
      </c>
      <c r="D21" s="153"/>
      <c r="E21" s="151">
        <v>235759986</v>
      </c>
      <c r="F21" s="151">
        <v>1974373</v>
      </c>
      <c r="G21" s="151">
        <v>48117607</v>
      </c>
      <c r="H21" s="151">
        <v>280413695</v>
      </c>
      <c r="I21" s="151">
        <v>203352731</v>
      </c>
      <c r="J21" s="151">
        <v>790889904</v>
      </c>
    </row>
    <row r="25" spans="2:25" ht="15.4">
      <c r="B25" s="148" t="s">
        <v>624</v>
      </c>
      <c r="C25" s="153" t="s">
        <v>1</v>
      </c>
    </row>
    <row r="26" spans="2:25" ht="15.4">
      <c r="B26" s="150" t="s">
        <v>2</v>
      </c>
      <c r="C26" s="151">
        <v>21474227</v>
      </c>
      <c r="W26" s="154" t="s">
        <v>45</v>
      </c>
      <c r="X26" s="153" t="s">
        <v>1359</v>
      </c>
    </row>
    <row r="27" spans="2:25" ht="15.4">
      <c r="B27" s="150" t="s">
        <v>66</v>
      </c>
      <c r="C27" s="151">
        <v>306214781</v>
      </c>
      <c r="O27" s="154" t="s">
        <v>45</v>
      </c>
      <c r="P27" s="153" t="s">
        <v>1359</v>
      </c>
      <c r="S27" s="154" t="s">
        <v>45</v>
      </c>
      <c r="T27" s="153" t="s">
        <v>1359</v>
      </c>
    </row>
    <row r="28" spans="2:25" ht="15.4">
      <c r="B28" s="150" t="s">
        <v>631</v>
      </c>
      <c r="C28" s="151">
        <v>61760250</v>
      </c>
      <c r="W28" s="154" t="s">
        <v>1</v>
      </c>
      <c r="X28" s="148" t="s">
        <v>6</v>
      </c>
      <c r="Y28" s="153"/>
    </row>
    <row r="29" spans="2:25" ht="15.4">
      <c r="B29" s="150" t="s">
        <v>630</v>
      </c>
      <c r="C29" s="151">
        <v>10256311407</v>
      </c>
      <c r="O29" s="154" t="s">
        <v>1</v>
      </c>
      <c r="P29" s="148" t="s">
        <v>6</v>
      </c>
      <c r="Q29" s="153"/>
      <c r="S29" s="154" t="s">
        <v>1</v>
      </c>
      <c r="T29" s="148" t="s">
        <v>6</v>
      </c>
      <c r="U29" s="153"/>
      <c r="W29" s="154" t="s">
        <v>624</v>
      </c>
      <c r="X29" s="153" t="s">
        <v>630</v>
      </c>
      <c r="Y29" s="153" t="s">
        <v>3</v>
      </c>
    </row>
    <row r="30" spans="2:25" ht="15.4">
      <c r="B30" s="150" t="s">
        <v>3</v>
      </c>
      <c r="C30" s="151">
        <v>10645760665</v>
      </c>
      <c r="O30" s="154" t="s">
        <v>624</v>
      </c>
      <c r="P30" s="153" t="s">
        <v>66</v>
      </c>
      <c r="Q30" s="153" t="s">
        <v>3</v>
      </c>
      <c r="S30" s="154" t="s">
        <v>624</v>
      </c>
      <c r="T30" s="153" t="s">
        <v>631</v>
      </c>
      <c r="U30" s="153" t="s">
        <v>3</v>
      </c>
      <c r="W30" s="150">
        <v>484</v>
      </c>
      <c r="X30" s="151">
        <v>10608618</v>
      </c>
      <c r="Y30" s="151">
        <v>10608618</v>
      </c>
    </row>
    <row r="31" spans="2:25" ht="15.4">
      <c r="O31" s="150" t="s">
        <v>51</v>
      </c>
      <c r="P31" s="151">
        <v>5356000</v>
      </c>
      <c r="Q31" s="151">
        <v>5356000</v>
      </c>
      <c r="S31" s="150">
        <v>275</v>
      </c>
      <c r="T31" s="151">
        <v>2790000</v>
      </c>
      <c r="U31" s="151">
        <v>2790000</v>
      </c>
      <c r="W31" s="150" t="s">
        <v>710</v>
      </c>
      <c r="X31" s="151">
        <v>18739937</v>
      </c>
      <c r="Y31" s="151">
        <v>18739937</v>
      </c>
    </row>
    <row r="32" spans="2:25" ht="15.4">
      <c r="O32" s="150" t="s">
        <v>683</v>
      </c>
      <c r="P32" s="151">
        <v>8325000</v>
      </c>
      <c r="Q32" s="151">
        <v>8325000</v>
      </c>
      <c r="S32" s="150">
        <v>286</v>
      </c>
      <c r="T32" s="151">
        <v>28970250</v>
      </c>
      <c r="U32" s="151">
        <v>28970250</v>
      </c>
      <c r="W32" s="150" t="s">
        <v>730</v>
      </c>
      <c r="X32" s="151">
        <v>35024959</v>
      </c>
      <c r="Y32" s="151">
        <v>35024959</v>
      </c>
    </row>
    <row r="33" spans="11:25" ht="15.4">
      <c r="O33" s="150" t="s">
        <v>704</v>
      </c>
      <c r="P33" s="151">
        <v>33670000</v>
      </c>
      <c r="Q33" s="151">
        <v>33670000</v>
      </c>
      <c r="S33" s="150">
        <v>450</v>
      </c>
      <c r="T33" s="151">
        <v>30000000</v>
      </c>
      <c r="U33" s="151">
        <v>30000000</v>
      </c>
      <c r="W33" s="150" t="s">
        <v>542</v>
      </c>
      <c r="X33" s="151">
        <v>42092882</v>
      </c>
      <c r="Y33" s="151">
        <v>42092882</v>
      </c>
    </row>
    <row r="34" spans="11:25" ht="15.4">
      <c r="O34" s="150" t="s">
        <v>401</v>
      </c>
      <c r="P34" s="151">
        <v>34410000</v>
      </c>
      <c r="Q34" s="151">
        <v>34410000</v>
      </c>
      <c r="S34" s="150" t="s">
        <v>3</v>
      </c>
      <c r="T34" s="151">
        <v>61760250</v>
      </c>
      <c r="U34" s="151">
        <v>61760250</v>
      </c>
      <c r="W34" s="150" t="s">
        <v>180</v>
      </c>
      <c r="X34" s="151">
        <v>79851863</v>
      </c>
      <c r="Y34" s="151">
        <v>79851863</v>
      </c>
    </row>
    <row r="35" spans="11:25" ht="15.4">
      <c r="O35" s="150" t="s">
        <v>142</v>
      </c>
      <c r="P35" s="151">
        <v>34453781</v>
      </c>
      <c r="Q35" s="151">
        <v>34453781</v>
      </c>
      <c r="W35" s="150" t="s">
        <v>791</v>
      </c>
      <c r="X35" s="151">
        <v>98253725</v>
      </c>
      <c r="Y35" s="151">
        <v>98253725</v>
      </c>
    </row>
    <row r="36" spans="11:25" ht="15.4">
      <c r="O36" s="150">
        <v>292</v>
      </c>
      <c r="P36" s="151">
        <v>60000000</v>
      </c>
      <c r="Q36" s="151">
        <v>60000000</v>
      </c>
      <c r="W36" s="150" t="s">
        <v>387</v>
      </c>
      <c r="X36" s="151">
        <v>117199082</v>
      </c>
      <c r="Y36" s="151">
        <v>117199082</v>
      </c>
    </row>
    <row r="37" spans="11:25" ht="15.4">
      <c r="O37" s="150">
        <v>217045</v>
      </c>
      <c r="P37" s="151">
        <v>130000000</v>
      </c>
      <c r="Q37" s="151">
        <v>130000000</v>
      </c>
      <c r="W37" s="150" t="s">
        <v>691</v>
      </c>
      <c r="X37" s="151">
        <v>257247785</v>
      </c>
      <c r="Y37" s="151">
        <v>257247785</v>
      </c>
    </row>
    <row r="38" spans="11:25" ht="15.4">
      <c r="K38" s="154" t="s">
        <v>45</v>
      </c>
      <c r="L38" s="153" t="s">
        <v>1359</v>
      </c>
      <c r="O38" s="150" t="s">
        <v>3</v>
      </c>
      <c r="P38" s="151">
        <v>306214781</v>
      </c>
      <c r="Q38" s="151">
        <v>306214781</v>
      </c>
      <c r="W38" s="150" t="s">
        <v>497</v>
      </c>
      <c r="X38" s="151">
        <v>341028003</v>
      </c>
      <c r="Y38" s="151">
        <v>341028003</v>
      </c>
    </row>
    <row r="39" spans="11:25" ht="15.4">
      <c r="W39" s="150" t="s">
        <v>803</v>
      </c>
      <c r="X39" s="151">
        <v>369817861</v>
      </c>
      <c r="Y39" s="151">
        <v>369817861</v>
      </c>
    </row>
    <row r="40" spans="11:25" ht="15.4">
      <c r="K40" s="154" t="s">
        <v>1</v>
      </c>
      <c r="L40" s="148" t="s">
        <v>6</v>
      </c>
      <c r="M40" s="153"/>
      <c r="W40" s="150" t="s">
        <v>175</v>
      </c>
      <c r="X40" s="151">
        <v>407312683</v>
      </c>
      <c r="Y40" s="151">
        <v>407312683</v>
      </c>
    </row>
    <row r="41" spans="11:25" ht="15.4">
      <c r="K41" s="154" t="s">
        <v>624</v>
      </c>
      <c r="L41" s="153" t="s">
        <v>2</v>
      </c>
      <c r="M41" s="153" t="s">
        <v>3</v>
      </c>
      <c r="W41" s="150" t="s">
        <v>717</v>
      </c>
      <c r="X41" s="151">
        <v>479856882</v>
      </c>
      <c r="Y41" s="151">
        <v>479856882</v>
      </c>
    </row>
    <row r="42" spans="11:25" ht="15.4">
      <c r="K42" s="150" t="s">
        <v>14</v>
      </c>
      <c r="L42" s="155">
        <v>50523</v>
      </c>
      <c r="M42" s="155">
        <v>50523</v>
      </c>
      <c r="W42" s="150" t="s">
        <v>483</v>
      </c>
      <c r="X42" s="151">
        <v>1088240625</v>
      </c>
      <c r="Y42" s="151">
        <v>1088240625</v>
      </c>
    </row>
    <row r="43" spans="11:25" ht="15.4">
      <c r="K43" s="150" t="s">
        <v>13</v>
      </c>
      <c r="L43" s="155">
        <v>123545</v>
      </c>
      <c r="M43" s="155">
        <v>123545</v>
      </c>
      <c r="W43" s="150" t="s">
        <v>838</v>
      </c>
      <c r="X43" s="151">
        <v>1168976811</v>
      </c>
      <c r="Y43" s="151">
        <v>1168976811</v>
      </c>
    </row>
    <row r="44" spans="11:25" ht="15.4">
      <c r="K44" s="150" t="s">
        <v>12</v>
      </c>
      <c r="L44" s="155">
        <v>552000</v>
      </c>
      <c r="M44" s="155">
        <v>552000</v>
      </c>
      <c r="W44" s="150" t="s">
        <v>814</v>
      </c>
      <c r="X44" s="151">
        <v>1395814523</v>
      </c>
      <c r="Y44" s="151">
        <v>1395814523</v>
      </c>
    </row>
    <row r="45" spans="11:25" ht="15.4">
      <c r="K45" s="150" t="s">
        <v>11</v>
      </c>
      <c r="L45" s="155">
        <v>552000</v>
      </c>
      <c r="M45" s="155">
        <v>552000</v>
      </c>
      <c r="W45" s="150">
        <v>536</v>
      </c>
      <c r="X45" s="151">
        <v>1823879258</v>
      </c>
      <c r="Y45" s="151">
        <v>1823879258</v>
      </c>
    </row>
    <row r="46" spans="11:25" ht="15.4">
      <c r="K46" s="150" t="s">
        <v>10</v>
      </c>
      <c r="L46" s="155">
        <v>695584</v>
      </c>
      <c r="M46" s="155">
        <v>695584</v>
      </c>
      <c r="W46" s="150" t="s">
        <v>844</v>
      </c>
      <c r="X46" s="151">
        <v>2522365910</v>
      </c>
      <c r="Y46" s="151">
        <v>2522365910</v>
      </c>
    </row>
    <row r="47" spans="11:25" ht="15.4">
      <c r="K47" s="150">
        <v>235</v>
      </c>
      <c r="L47" s="155">
        <v>887053</v>
      </c>
      <c r="M47" s="155">
        <v>887053</v>
      </c>
      <c r="W47" s="150" t="s">
        <v>3</v>
      </c>
      <c r="X47" s="151">
        <v>10256311407</v>
      </c>
      <c r="Y47" s="151">
        <v>10256311407</v>
      </c>
    </row>
    <row r="48" spans="11:25" ht="15.4">
      <c r="K48" s="150">
        <v>151</v>
      </c>
      <c r="L48" s="155">
        <v>1064746</v>
      </c>
      <c r="M48" s="155">
        <v>1064746</v>
      </c>
    </row>
    <row r="49" spans="11:13" ht="15.4">
      <c r="K49" s="150">
        <v>17082</v>
      </c>
      <c r="L49" s="155">
        <v>1074249</v>
      </c>
      <c r="M49" s="155">
        <v>1074249</v>
      </c>
    </row>
    <row r="50" spans="11:13" ht="15.4">
      <c r="K50" s="150" t="s">
        <v>9</v>
      </c>
      <c r="L50" s="155">
        <v>3464142</v>
      </c>
      <c r="M50" s="155">
        <v>3464142</v>
      </c>
    </row>
    <row r="51" spans="11:13" ht="15.4">
      <c r="K51" s="150">
        <v>309</v>
      </c>
      <c r="L51" s="155">
        <v>3637856</v>
      </c>
      <c r="M51" s="155">
        <v>3637856</v>
      </c>
    </row>
    <row r="52" spans="11:13" ht="15.4">
      <c r="K52" s="150" t="s">
        <v>8</v>
      </c>
      <c r="L52" s="155">
        <v>4422833</v>
      </c>
      <c r="M52" s="155">
        <v>4422833</v>
      </c>
    </row>
    <row r="53" spans="11:13" ht="15.4">
      <c r="K53" s="150">
        <v>10785</v>
      </c>
      <c r="L53" s="155">
        <v>4949696</v>
      </c>
      <c r="M53" s="155">
        <v>4949696</v>
      </c>
    </row>
    <row r="54" spans="11:13" ht="15.4">
      <c r="K54" s="150" t="s">
        <v>3</v>
      </c>
      <c r="L54" s="155">
        <v>21474227</v>
      </c>
      <c r="M54" s="155">
        <v>21474227</v>
      </c>
    </row>
    <row r="80" spans="11:20" ht="15.4">
      <c r="K80" s="148" t="s">
        <v>624</v>
      </c>
      <c r="L80" s="153" t="s">
        <v>1</v>
      </c>
      <c r="N80" s="148" t="s">
        <v>624</v>
      </c>
      <c r="O80" s="153" t="s">
        <v>1</v>
      </c>
      <c r="P80" s="148" t="s">
        <v>624</v>
      </c>
      <c r="Q80" s="153" t="s">
        <v>1</v>
      </c>
      <c r="S80" s="148" t="s">
        <v>624</v>
      </c>
      <c r="T80" s="153" t="s">
        <v>1</v>
      </c>
    </row>
    <row r="81" spans="11:20" ht="15.4">
      <c r="K81" s="150" t="s">
        <v>2</v>
      </c>
      <c r="L81" s="151">
        <v>21474227</v>
      </c>
      <c r="N81" s="150" t="s">
        <v>66</v>
      </c>
      <c r="O81" s="151">
        <v>306214781</v>
      </c>
      <c r="P81" s="150" t="s">
        <v>631</v>
      </c>
      <c r="Q81" s="151">
        <v>61760250</v>
      </c>
      <c r="S81" s="150" t="s">
        <v>630</v>
      </c>
      <c r="T81" s="151">
        <v>10256311407</v>
      </c>
    </row>
    <row r="82" spans="11:20" ht="15.4">
      <c r="K82" s="150" t="s">
        <v>3</v>
      </c>
      <c r="L82" s="151">
        <v>21474227</v>
      </c>
      <c r="N82" s="150" t="s">
        <v>3</v>
      </c>
      <c r="O82" s="151">
        <v>306214781</v>
      </c>
      <c r="P82" s="150" t="s">
        <v>3</v>
      </c>
      <c r="Q82" s="151">
        <v>61760250</v>
      </c>
      <c r="S82" s="150" t="s">
        <v>3</v>
      </c>
      <c r="T82" s="151">
        <v>10256311407</v>
      </c>
    </row>
  </sheetData>
  <mergeCells count="1">
    <mergeCell ref="B2:F2"/>
  </mergeCells>
  <pageMargins left="0.7" right="0.7" top="0.75" bottom="0.75" header="0.3" footer="0.3"/>
  <pageSetup orientation="portrait" r:id="rId16"/>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12FD-B59D-4F69-8718-A51290CD43EC}">
  <dimension ref="B3:O21"/>
  <sheetViews>
    <sheetView topLeftCell="A14" workbookViewId="0">
      <selection activeCell="G45" sqref="G45"/>
    </sheetView>
  </sheetViews>
  <sheetFormatPr baseColWidth="10" defaultColWidth="11.46484375" defaultRowHeight="14.25"/>
  <cols>
    <col min="1" max="1" width="6.1328125" customWidth="1"/>
    <col min="2" max="2" width="54.6640625" bestFit="1" customWidth="1"/>
    <col min="3" max="3" width="10.33203125" bestFit="1" customWidth="1"/>
    <col min="4" max="4" width="13.46484375" customWidth="1"/>
    <col min="5" max="5" width="10.33203125" bestFit="1" customWidth="1"/>
    <col min="6" max="6" width="10.33203125" customWidth="1"/>
    <col min="7" max="7" width="7" bestFit="1" customWidth="1"/>
    <col min="8" max="8" width="54.6640625" bestFit="1" customWidth="1"/>
    <col min="9" max="9" width="7.46484375" bestFit="1" customWidth="1"/>
    <col min="10" max="10" width="9.33203125" bestFit="1" customWidth="1"/>
    <col min="11" max="11" width="8" bestFit="1" customWidth="1"/>
    <col min="12" max="12" width="6.46484375" bestFit="1" customWidth="1"/>
    <col min="13" max="13" width="7" bestFit="1" customWidth="1"/>
    <col min="14" max="15" width="8" bestFit="1" customWidth="1"/>
  </cols>
  <sheetData>
    <row r="3" spans="2:15" s="82" customFormat="1" ht="39.4">
      <c r="B3" s="164" t="s">
        <v>624</v>
      </c>
      <c r="C3" s="165" t="s">
        <v>618</v>
      </c>
      <c r="D3" s="165" t="s">
        <v>1360</v>
      </c>
      <c r="E3" s="165" t="s">
        <v>1361</v>
      </c>
      <c r="F3" s="84"/>
      <c r="G3" s="84"/>
      <c r="H3" s="168" t="s">
        <v>624</v>
      </c>
      <c r="I3" s="169" t="s">
        <v>1351</v>
      </c>
      <c r="J3" s="169" t="s">
        <v>1352</v>
      </c>
      <c r="K3" s="169" t="s">
        <v>1353</v>
      </c>
      <c r="L3" s="169" t="s">
        <v>1354</v>
      </c>
      <c r="M3" s="169" t="s">
        <v>1355</v>
      </c>
      <c r="N3" s="169" t="s">
        <v>1356</v>
      </c>
      <c r="O3" s="169" t="s">
        <v>1357</v>
      </c>
    </row>
    <row r="4" spans="2:15">
      <c r="B4" s="166" t="s">
        <v>91</v>
      </c>
      <c r="C4" s="167">
        <v>1974373</v>
      </c>
      <c r="D4" s="167">
        <v>1974373</v>
      </c>
      <c r="E4" s="167">
        <v>0</v>
      </c>
      <c r="F4" s="163"/>
      <c r="G4" s="163"/>
      <c r="H4" s="166" t="s">
        <v>91</v>
      </c>
      <c r="I4" s="170"/>
      <c r="J4" s="170"/>
      <c r="K4" s="170"/>
      <c r="L4" s="170">
        <v>1974373</v>
      </c>
      <c r="M4" s="170"/>
      <c r="N4" s="170"/>
      <c r="O4" s="170"/>
    </row>
    <row r="5" spans="2:15">
      <c r="B5" s="166" t="s">
        <v>630</v>
      </c>
      <c r="C5" s="167">
        <v>10965443513</v>
      </c>
      <c r="D5" s="167">
        <v>709132106</v>
      </c>
      <c r="E5" s="167">
        <v>10256311407</v>
      </c>
      <c r="F5" s="163"/>
      <c r="G5" s="163"/>
      <c r="H5" s="166" t="s">
        <v>630</v>
      </c>
      <c r="I5" s="170"/>
      <c r="J5" s="170"/>
      <c r="K5" s="170">
        <v>235759986</v>
      </c>
      <c r="L5" s="170"/>
      <c r="M5" s="170">
        <v>35485694</v>
      </c>
      <c r="N5" s="170">
        <v>280413695</v>
      </c>
      <c r="O5" s="170">
        <v>157472731</v>
      </c>
    </row>
    <row r="6" spans="2:15">
      <c r="B6" s="166" t="s">
        <v>2</v>
      </c>
      <c r="C6" s="167">
        <v>55377652</v>
      </c>
      <c r="D6" s="167">
        <v>33903425</v>
      </c>
      <c r="E6" s="167">
        <v>21474227</v>
      </c>
      <c r="F6" s="163"/>
      <c r="G6" s="163"/>
      <c r="H6" s="166" t="s">
        <v>2</v>
      </c>
      <c r="I6" s="170">
        <v>21271512</v>
      </c>
      <c r="J6" s="170"/>
      <c r="K6" s="170"/>
      <c r="L6" s="170"/>
      <c r="M6" s="170">
        <v>12631913</v>
      </c>
      <c r="N6" s="170"/>
      <c r="O6" s="170"/>
    </row>
    <row r="7" spans="2:15">
      <c r="B7" s="166" t="s">
        <v>66</v>
      </c>
      <c r="C7" s="167">
        <v>352094781</v>
      </c>
      <c r="D7" s="167">
        <v>45880000</v>
      </c>
      <c r="E7" s="167">
        <v>306214781</v>
      </c>
      <c r="F7" s="163"/>
      <c r="G7" s="163"/>
      <c r="H7" s="166" t="s">
        <v>66</v>
      </c>
      <c r="I7" s="170"/>
      <c r="J7" s="170"/>
      <c r="K7" s="170"/>
      <c r="L7" s="170"/>
      <c r="M7" s="170"/>
      <c r="N7" s="170"/>
      <c r="O7" s="170">
        <v>45880000</v>
      </c>
    </row>
    <row r="8" spans="2:15">
      <c r="B8" s="166" t="s">
        <v>631</v>
      </c>
      <c r="C8" s="167">
        <v>61760250</v>
      </c>
      <c r="D8" s="167">
        <v>0</v>
      </c>
      <c r="E8" s="167">
        <v>61760250</v>
      </c>
      <c r="F8" s="163"/>
      <c r="G8" s="163"/>
      <c r="H8" s="166" t="s">
        <v>631</v>
      </c>
      <c r="I8" s="170"/>
      <c r="J8" s="170"/>
      <c r="K8" s="170"/>
      <c r="L8" s="170"/>
      <c r="M8" s="170"/>
      <c r="N8" s="170"/>
      <c r="O8" s="170"/>
    </row>
    <row r="9" spans="2:15">
      <c r="B9" s="166" t="s">
        <v>3</v>
      </c>
      <c r="C9" s="167">
        <v>11436650569</v>
      </c>
      <c r="D9" s="167">
        <v>790889904</v>
      </c>
      <c r="E9" s="167">
        <v>10645760665</v>
      </c>
      <c r="F9" s="163"/>
      <c r="G9" s="163"/>
      <c r="H9" s="166" t="s">
        <v>3</v>
      </c>
      <c r="I9" s="170">
        <v>21271512</v>
      </c>
      <c r="J9" s="170"/>
      <c r="K9" s="170">
        <v>235759986</v>
      </c>
      <c r="L9" s="170">
        <v>1974373</v>
      </c>
      <c r="M9" s="170">
        <v>48117607</v>
      </c>
      <c r="N9" s="170">
        <v>280413695</v>
      </c>
      <c r="O9" s="170">
        <v>203352731</v>
      </c>
    </row>
    <row r="15" spans="2:15" ht="52.5">
      <c r="B15" s="171" t="s">
        <v>624</v>
      </c>
      <c r="C15" s="172" t="s">
        <v>1360</v>
      </c>
      <c r="D15" s="172" t="s">
        <v>1361</v>
      </c>
      <c r="E15" s="172" t="s">
        <v>1362</v>
      </c>
      <c r="F15" s="172" t="s">
        <v>618</v>
      </c>
    </row>
    <row r="16" spans="2:15">
      <c r="B16" s="166" t="s">
        <v>630</v>
      </c>
      <c r="C16" s="167">
        <v>649667557</v>
      </c>
      <c r="D16" s="167">
        <v>10315775956</v>
      </c>
      <c r="E16" s="174">
        <f>+D16/F16</f>
        <v>0.94075318921393458</v>
      </c>
      <c r="F16" s="167">
        <v>10965443513</v>
      </c>
    </row>
    <row r="17" spans="2:6">
      <c r="B17" s="166" t="s">
        <v>2</v>
      </c>
      <c r="C17" s="167">
        <v>33903425</v>
      </c>
      <c r="D17" s="167">
        <v>21474227</v>
      </c>
      <c r="E17" s="174">
        <f t="shared" ref="E17:E19" si="0">+D17/F17</f>
        <v>0.38777785305884765</v>
      </c>
      <c r="F17" s="167">
        <v>55377652</v>
      </c>
    </row>
    <row r="18" spans="2:6">
      <c r="B18" s="166" t="s">
        <v>66</v>
      </c>
      <c r="C18" s="167">
        <v>45880000</v>
      </c>
      <c r="D18" s="167">
        <v>306214781</v>
      </c>
      <c r="E18" s="174">
        <f t="shared" si="0"/>
        <v>0.8696941776027064</v>
      </c>
      <c r="F18" s="167">
        <v>352094781</v>
      </c>
    </row>
    <row r="19" spans="2:6">
      <c r="B19" s="166" t="s">
        <v>631</v>
      </c>
      <c r="C19" s="167">
        <v>0</v>
      </c>
      <c r="D19" s="167">
        <v>61760250</v>
      </c>
      <c r="E19" s="174">
        <f t="shared" si="0"/>
        <v>1</v>
      </c>
      <c r="F19" s="167">
        <v>61760250</v>
      </c>
    </row>
    <row r="20" spans="2:6">
      <c r="B20" s="166"/>
      <c r="C20" s="167"/>
    </row>
    <row r="21" spans="2:6">
      <c r="C21" s="173"/>
    </row>
  </sheetData>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2177-93EC-4DF2-A182-66D9913F3A6A}">
  <dimension ref="D6:G7"/>
  <sheetViews>
    <sheetView workbookViewId="0">
      <selection activeCell="D6" sqref="D6:G7"/>
    </sheetView>
  </sheetViews>
  <sheetFormatPr baseColWidth="10" defaultColWidth="11.46484375" defaultRowHeight="14.25"/>
  <cols>
    <col min="4" max="4" width="16.33203125" customWidth="1"/>
    <col min="5" max="5" width="14.1328125" bestFit="1" customWidth="1"/>
  </cols>
  <sheetData>
    <row r="6" spans="4:7" ht="36" customHeight="1" thickBot="1">
      <c r="D6" s="58"/>
      <c r="E6" s="58" t="s">
        <v>1363</v>
      </c>
      <c r="F6" s="58" t="s">
        <v>1364</v>
      </c>
      <c r="G6" s="58" t="s">
        <v>1365</v>
      </c>
    </row>
    <row r="7" spans="4:7" ht="14.65" thickTop="1">
      <c r="D7" s="59" t="s">
        <v>1366</v>
      </c>
      <c r="E7" s="60">
        <v>8737507864</v>
      </c>
      <c r="F7" s="59">
        <v>0</v>
      </c>
      <c r="G7" s="61">
        <v>0</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A5417-58BF-44E3-86C0-2CB72FE49717}">
  <sheetPr filterMode="1"/>
  <dimension ref="A1:X94"/>
  <sheetViews>
    <sheetView topLeftCell="E1" workbookViewId="0">
      <selection activeCell="N98" sqref="N98"/>
    </sheetView>
  </sheetViews>
  <sheetFormatPr baseColWidth="10" defaultColWidth="11.46484375" defaultRowHeight="14.25"/>
  <cols>
    <col min="1" max="1" width="11.46484375" style="25"/>
    <col min="2" max="2" width="22.6640625" customWidth="1"/>
    <col min="3" max="3" width="9.1328125" customWidth="1"/>
    <col min="4" max="5" width="11.46484375" style="45"/>
    <col min="6" max="6" width="4.6640625" customWidth="1"/>
    <col min="7" max="7" width="28.46484375" style="45" customWidth="1"/>
    <col min="10" max="10" width="5" customWidth="1"/>
    <col min="12" max="12" width="17" customWidth="1"/>
    <col min="13" max="13" width="19.1328125" style="2" customWidth="1"/>
    <col min="14" max="14" width="16.6640625" style="2" customWidth="1"/>
    <col min="15" max="15" width="9.86328125" customWidth="1"/>
    <col min="16" max="16" width="19.46484375" customWidth="1"/>
    <col min="17" max="17" width="20.6640625" style="2" customWidth="1"/>
    <col min="18" max="18" width="20.46484375" customWidth="1"/>
    <col min="20" max="20" width="9" customWidth="1"/>
    <col min="21" max="21" width="13.6640625" customWidth="1"/>
    <col min="22" max="23" width="19.86328125" customWidth="1"/>
  </cols>
  <sheetData>
    <row r="1" spans="1:24" ht="54">
      <c r="A1" s="25" t="s">
        <v>38</v>
      </c>
      <c r="B1" s="3" t="s">
        <v>23</v>
      </c>
      <c r="C1" s="3" t="s">
        <v>1367</v>
      </c>
      <c r="D1" s="43" t="s">
        <v>25</v>
      </c>
      <c r="E1" s="43" t="s">
        <v>26</v>
      </c>
      <c r="F1" s="3" t="s">
        <v>27</v>
      </c>
      <c r="G1" s="43" t="s">
        <v>28</v>
      </c>
      <c r="H1" s="3" t="s">
        <v>29</v>
      </c>
      <c r="I1" s="3" t="s">
        <v>33</v>
      </c>
      <c r="J1" s="3" t="s">
        <v>37</v>
      </c>
      <c r="K1" s="3" t="s">
        <v>38</v>
      </c>
      <c r="L1" s="3" t="s">
        <v>39</v>
      </c>
      <c r="M1" s="4" t="s">
        <v>40</v>
      </c>
      <c r="N1" s="4" t="s">
        <v>1368</v>
      </c>
      <c r="O1" s="27" t="s">
        <v>1369</v>
      </c>
      <c r="P1" s="27" t="s">
        <v>1370</v>
      </c>
      <c r="Q1" s="4" t="s">
        <v>42</v>
      </c>
      <c r="R1" s="5" t="s">
        <v>1096</v>
      </c>
      <c r="S1" s="3" t="s">
        <v>46</v>
      </c>
      <c r="T1" s="3" t="s">
        <v>47</v>
      </c>
      <c r="U1" s="34"/>
      <c r="V1" s="34"/>
      <c r="W1" s="34"/>
    </row>
    <row r="2" spans="1:24" s="25" customFormat="1" hidden="1">
      <c r="A2" s="25">
        <v>80769495</v>
      </c>
      <c r="B2" s="23" t="s">
        <v>51</v>
      </c>
      <c r="C2" s="24">
        <v>2019</v>
      </c>
      <c r="D2" s="23" t="s">
        <v>52</v>
      </c>
      <c r="E2" s="23" t="s">
        <v>53</v>
      </c>
      <c r="F2" s="24" t="s">
        <v>54</v>
      </c>
      <c r="G2" s="23" t="s">
        <v>55</v>
      </c>
      <c r="H2" s="24" t="s">
        <v>56</v>
      </c>
      <c r="I2" s="24" t="s">
        <v>60</v>
      </c>
      <c r="J2" s="24" t="s">
        <v>64</v>
      </c>
      <c r="K2" s="24">
        <v>80769495</v>
      </c>
      <c r="L2" s="24" t="s">
        <v>65</v>
      </c>
      <c r="M2" s="25">
        <v>40170000</v>
      </c>
      <c r="N2" s="29">
        <v>0</v>
      </c>
      <c r="O2" s="32">
        <v>0</v>
      </c>
      <c r="P2" s="31">
        <f>+M2-N2</f>
        <v>40170000</v>
      </c>
      <c r="Q2" s="25">
        <v>34814000</v>
      </c>
      <c r="R2" s="26">
        <v>5356000</v>
      </c>
      <c r="S2" s="24" t="s">
        <v>66</v>
      </c>
      <c r="T2" s="38">
        <v>2020</v>
      </c>
      <c r="U2" s="35">
        <f t="shared" ref="U2:U21" si="0">+M2-Q2</f>
        <v>5356000</v>
      </c>
      <c r="V2" s="35">
        <f t="shared" ref="V2:V21" si="1">+R2-U2</f>
        <v>0</v>
      </c>
      <c r="W2" s="35" t="s">
        <v>1371</v>
      </c>
    </row>
    <row r="3" spans="1:24" s="25" customFormat="1" hidden="1">
      <c r="A3" s="25">
        <v>76309377</v>
      </c>
      <c r="B3" s="23" t="s">
        <v>68</v>
      </c>
      <c r="C3" s="24">
        <v>2019</v>
      </c>
      <c r="D3" s="23" t="s">
        <v>69</v>
      </c>
      <c r="E3" s="23" t="s">
        <v>70</v>
      </c>
      <c r="F3" s="24" t="s">
        <v>71</v>
      </c>
      <c r="G3" s="23" t="s">
        <v>72</v>
      </c>
      <c r="H3" s="24" t="s">
        <v>73</v>
      </c>
      <c r="I3" s="24" t="s">
        <v>60</v>
      </c>
      <c r="J3" s="24" t="s">
        <v>64</v>
      </c>
      <c r="K3" s="24">
        <v>76309377</v>
      </c>
      <c r="L3" s="24" t="s">
        <v>76</v>
      </c>
      <c r="M3" s="25">
        <v>36601500</v>
      </c>
      <c r="N3" s="29"/>
      <c r="P3" s="31">
        <f t="shared" ref="P3:P51" si="2">+M3-N3</f>
        <v>36601500</v>
      </c>
      <c r="Q3" s="29">
        <f>+'[2]2019crp'!$S$1694+6944900</f>
        <v>15391400</v>
      </c>
      <c r="R3" s="26">
        <v>21210100</v>
      </c>
      <c r="S3" s="24" t="s">
        <v>77</v>
      </c>
      <c r="T3" s="38">
        <v>2020</v>
      </c>
      <c r="U3" s="35">
        <f t="shared" si="0"/>
        <v>21210100</v>
      </c>
      <c r="V3" s="35">
        <f t="shared" si="1"/>
        <v>0</v>
      </c>
      <c r="W3" s="35" t="s">
        <v>1371</v>
      </c>
    </row>
    <row r="4" spans="1:24" s="25" customFormat="1" hidden="1">
      <c r="A4" s="25">
        <v>901006249</v>
      </c>
      <c r="B4" s="23" t="s">
        <v>92</v>
      </c>
      <c r="C4" s="24">
        <v>2019</v>
      </c>
      <c r="D4" s="23" t="s">
        <v>93</v>
      </c>
      <c r="E4" s="23" t="s">
        <v>94</v>
      </c>
      <c r="F4" s="24" t="s">
        <v>95</v>
      </c>
      <c r="G4" s="23" t="s">
        <v>96</v>
      </c>
      <c r="H4" s="24" t="s">
        <v>97</v>
      </c>
      <c r="I4" s="24" t="s">
        <v>99</v>
      </c>
      <c r="J4" s="24" t="s">
        <v>89</v>
      </c>
      <c r="K4" s="24">
        <v>901006249</v>
      </c>
      <c r="L4" s="24" t="s">
        <v>103</v>
      </c>
      <c r="M4" s="33">
        <v>5000000</v>
      </c>
      <c r="N4" s="29"/>
      <c r="P4" s="31">
        <f t="shared" si="2"/>
        <v>5000000</v>
      </c>
      <c r="Q4" s="25">
        <f>2020314+2950406</f>
        <v>4970720</v>
      </c>
      <c r="R4" s="26">
        <v>29280</v>
      </c>
      <c r="S4" s="24" t="s">
        <v>2</v>
      </c>
      <c r="T4" s="38">
        <v>2020</v>
      </c>
      <c r="U4" s="35">
        <f t="shared" si="0"/>
        <v>29280</v>
      </c>
      <c r="V4" s="35">
        <f t="shared" si="1"/>
        <v>0</v>
      </c>
      <c r="W4" s="36" t="s">
        <v>1037</v>
      </c>
      <c r="X4" s="37"/>
    </row>
    <row r="5" spans="1:24" s="25" customFormat="1" hidden="1">
      <c r="A5" s="25">
        <v>1020717709</v>
      </c>
      <c r="B5" s="23" t="s">
        <v>105</v>
      </c>
      <c r="C5" s="24">
        <v>2019</v>
      </c>
      <c r="D5" s="23" t="s">
        <v>106</v>
      </c>
      <c r="E5" s="23" t="s">
        <v>107</v>
      </c>
      <c r="F5" s="24" t="s">
        <v>108</v>
      </c>
      <c r="G5" s="23" t="s">
        <v>109</v>
      </c>
      <c r="H5" s="24" t="s">
        <v>110</v>
      </c>
      <c r="I5" s="24" t="s">
        <v>60</v>
      </c>
      <c r="J5" s="24" t="s">
        <v>64</v>
      </c>
      <c r="K5" s="24">
        <v>1020717709</v>
      </c>
      <c r="L5" s="24" t="s">
        <v>113</v>
      </c>
      <c r="M5" s="25">
        <v>18799999</v>
      </c>
      <c r="N5" s="29"/>
      <c r="P5" s="31">
        <f t="shared" si="2"/>
        <v>18799999</v>
      </c>
      <c r="Q5" s="25">
        <v>10799999</v>
      </c>
      <c r="R5" s="26">
        <v>8000000</v>
      </c>
      <c r="S5" s="24" t="s">
        <v>2</v>
      </c>
      <c r="T5" s="38">
        <v>2020</v>
      </c>
      <c r="U5" s="35">
        <f t="shared" si="0"/>
        <v>8000000</v>
      </c>
      <c r="V5" s="35">
        <f t="shared" si="1"/>
        <v>0</v>
      </c>
      <c r="W5" s="35" t="s">
        <v>1371</v>
      </c>
    </row>
    <row r="6" spans="1:24" s="25" customFormat="1" hidden="1">
      <c r="A6" s="25">
        <v>830113914</v>
      </c>
      <c r="B6" s="23" t="s">
        <v>114</v>
      </c>
      <c r="C6" s="24">
        <v>2019</v>
      </c>
      <c r="D6" s="23" t="s">
        <v>115</v>
      </c>
      <c r="E6" s="23" t="s">
        <v>116</v>
      </c>
      <c r="F6" s="24" t="s">
        <v>117</v>
      </c>
      <c r="G6" s="23" t="s">
        <v>118</v>
      </c>
      <c r="H6" s="24" t="s">
        <v>119</v>
      </c>
      <c r="I6" s="24" t="s">
        <v>99</v>
      </c>
      <c r="J6" s="24" t="s">
        <v>89</v>
      </c>
      <c r="K6" s="24">
        <v>830113914</v>
      </c>
      <c r="L6" s="24" t="s">
        <v>121</v>
      </c>
      <c r="M6" s="29">
        <v>8616774</v>
      </c>
      <c r="N6" s="29"/>
      <c r="P6" s="31">
        <f t="shared" si="2"/>
        <v>8616774</v>
      </c>
      <c r="Q6" s="29">
        <v>8616708</v>
      </c>
      <c r="R6" s="26">
        <v>66</v>
      </c>
      <c r="S6" s="24" t="s">
        <v>2</v>
      </c>
      <c r="T6" s="38">
        <v>2020</v>
      </c>
      <c r="U6" s="35">
        <f t="shared" si="0"/>
        <v>66</v>
      </c>
      <c r="V6" s="35">
        <f t="shared" si="1"/>
        <v>0</v>
      </c>
      <c r="W6" s="36" t="s">
        <v>1037</v>
      </c>
      <c r="X6" s="37"/>
    </row>
    <row r="7" spans="1:24" s="25" customFormat="1" hidden="1">
      <c r="A7" s="25" t="s">
        <v>1372</v>
      </c>
      <c r="B7" s="23" t="s">
        <v>114</v>
      </c>
      <c r="C7" s="24">
        <v>2019</v>
      </c>
      <c r="D7" s="23" t="s">
        <v>115</v>
      </c>
      <c r="E7" s="23" t="s">
        <v>116</v>
      </c>
      <c r="F7" s="24" t="s">
        <v>117</v>
      </c>
      <c r="G7" s="23" t="s">
        <v>123</v>
      </c>
      <c r="H7" s="24" t="s">
        <v>124</v>
      </c>
      <c r="I7" s="24" t="s">
        <v>99</v>
      </c>
      <c r="J7" s="24" t="s">
        <v>89</v>
      </c>
      <c r="K7" s="24">
        <v>830113914</v>
      </c>
      <c r="L7" s="24" t="s">
        <v>121</v>
      </c>
      <c r="M7" s="29">
        <v>7388694</v>
      </c>
      <c r="N7" s="29"/>
      <c r="P7" s="31">
        <f t="shared" si="2"/>
        <v>7388694</v>
      </c>
      <c r="Q7" s="29">
        <v>7388682</v>
      </c>
      <c r="R7" s="26">
        <v>12</v>
      </c>
      <c r="S7" s="24" t="s">
        <v>2</v>
      </c>
      <c r="T7" s="38">
        <v>2020</v>
      </c>
      <c r="U7" s="35">
        <f t="shared" si="0"/>
        <v>12</v>
      </c>
      <c r="V7" s="35">
        <f t="shared" si="1"/>
        <v>0</v>
      </c>
      <c r="W7" s="36" t="s">
        <v>1037</v>
      </c>
      <c r="X7" s="37"/>
    </row>
    <row r="8" spans="1:24" s="25" customFormat="1" hidden="1">
      <c r="A8" s="25" t="s">
        <v>1373</v>
      </c>
      <c r="B8" s="23" t="s">
        <v>114</v>
      </c>
      <c r="C8" s="24">
        <v>2019</v>
      </c>
      <c r="D8" s="23" t="s">
        <v>115</v>
      </c>
      <c r="E8" s="23" t="s">
        <v>116</v>
      </c>
      <c r="F8" s="24" t="s">
        <v>117</v>
      </c>
      <c r="G8" s="23" t="s">
        <v>125</v>
      </c>
      <c r="H8" s="24" t="s">
        <v>126</v>
      </c>
      <c r="I8" s="24" t="s">
        <v>99</v>
      </c>
      <c r="J8" s="24" t="s">
        <v>89</v>
      </c>
      <c r="K8" s="24">
        <v>830113914</v>
      </c>
      <c r="L8" s="24" t="s">
        <v>121</v>
      </c>
      <c r="M8" s="29">
        <v>1745270</v>
      </c>
      <c r="N8" s="29"/>
      <c r="P8" s="31">
        <f t="shared" si="2"/>
        <v>1745270</v>
      </c>
      <c r="Q8" s="29">
        <v>1744601</v>
      </c>
      <c r="R8" s="26">
        <v>669</v>
      </c>
      <c r="S8" s="24" t="s">
        <v>2</v>
      </c>
      <c r="T8" s="38">
        <v>2020</v>
      </c>
      <c r="U8" s="35">
        <f t="shared" si="0"/>
        <v>669</v>
      </c>
      <c r="V8" s="35">
        <f t="shared" si="1"/>
        <v>0</v>
      </c>
      <c r="W8" s="36" t="s">
        <v>1037</v>
      </c>
      <c r="X8" s="37"/>
    </row>
    <row r="9" spans="1:24" s="25" customFormat="1" hidden="1">
      <c r="A9" s="25" t="s">
        <v>1374</v>
      </c>
      <c r="B9" s="23" t="s">
        <v>114</v>
      </c>
      <c r="C9" s="24">
        <v>2019</v>
      </c>
      <c r="D9" s="23" t="s">
        <v>115</v>
      </c>
      <c r="E9" s="23" t="s">
        <v>116</v>
      </c>
      <c r="F9" s="24" t="s">
        <v>117</v>
      </c>
      <c r="G9" s="23" t="s">
        <v>127</v>
      </c>
      <c r="H9" s="24" t="s">
        <v>128</v>
      </c>
      <c r="I9" s="24" t="s">
        <v>99</v>
      </c>
      <c r="J9" s="24" t="s">
        <v>89</v>
      </c>
      <c r="K9" s="24">
        <v>830113914</v>
      </c>
      <c r="L9" s="24" t="s">
        <v>121</v>
      </c>
      <c r="M9" s="29">
        <v>1968130</v>
      </c>
      <c r="N9" s="29"/>
      <c r="P9" s="31">
        <f t="shared" si="2"/>
        <v>1968130</v>
      </c>
      <c r="Q9" s="29">
        <v>1968089</v>
      </c>
      <c r="R9" s="26">
        <v>41</v>
      </c>
      <c r="S9" s="24" t="s">
        <v>2</v>
      </c>
      <c r="T9" s="38">
        <v>2020</v>
      </c>
      <c r="U9" s="35">
        <f t="shared" si="0"/>
        <v>41</v>
      </c>
      <c r="V9" s="35">
        <f t="shared" si="1"/>
        <v>0</v>
      </c>
      <c r="W9" s="36" t="s">
        <v>1037</v>
      </c>
      <c r="X9" s="37"/>
    </row>
    <row r="10" spans="1:24" s="25" customFormat="1" hidden="1">
      <c r="A10" s="25" t="s">
        <v>1375</v>
      </c>
      <c r="B10" s="23" t="s">
        <v>114</v>
      </c>
      <c r="C10" s="24">
        <v>2019</v>
      </c>
      <c r="D10" s="23" t="s">
        <v>115</v>
      </c>
      <c r="E10" s="23" t="s">
        <v>116</v>
      </c>
      <c r="F10" s="24" t="s">
        <v>117</v>
      </c>
      <c r="G10" s="23" t="s">
        <v>129</v>
      </c>
      <c r="H10" s="24" t="s">
        <v>130</v>
      </c>
      <c r="I10" s="24" t="s">
        <v>99</v>
      </c>
      <c r="J10" s="24" t="s">
        <v>89</v>
      </c>
      <c r="K10" s="24">
        <v>830113914</v>
      </c>
      <c r="L10" s="24" t="s">
        <v>121</v>
      </c>
      <c r="M10" s="29">
        <v>6110760</v>
      </c>
      <c r="N10" s="29"/>
      <c r="P10" s="31">
        <f t="shared" si="2"/>
        <v>6110760</v>
      </c>
      <c r="Q10" s="29">
        <v>6110517</v>
      </c>
      <c r="R10" s="26">
        <v>243</v>
      </c>
      <c r="S10" s="24" t="s">
        <v>2</v>
      </c>
      <c r="T10" s="38">
        <v>2020</v>
      </c>
      <c r="U10" s="35">
        <f t="shared" si="0"/>
        <v>243</v>
      </c>
      <c r="V10" s="35">
        <f t="shared" si="1"/>
        <v>0</v>
      </c>
      <c r="W10" s="36" t="s">
        <v>1037</v>
      </c>
      <c r="X10" s="37"/>
    </row>
    <row r="11" spans="1:24" s="25" customFormat="1" hidden="1">
      <c r="A11" s="25" t="s">
        <v>1376</v>
      </c>
      <c r="B11" s="23" t="s">
        <v>114</v>
      </c>
      <c r="C11" s="24">
        <v>2019</v>
      </c>
      <c r="D11" s="23" t="s">
        <v>115</v>
      </c>
      <c r="E11" s="23" t="s">
        <v>116</v>
      </c>
      <c r="F11" s="24" t="s">
        <v>117</v>
      </c>
      <c r="G11" s="23" t="s">
        <v>131</v>
      </c>
      <c r="H11" s="24" t="s">
        <v>132</v>
      </c>
      <c r="I11" s="24" t="s">
        <v>99</v>
      </c>
      <c r="J11" s="24" t="s">
        <v>89</v>
      </c>
      <c r="K11" s="24">
        <v>830113914</v>
      </c>
      <c r="L11" s="24" t="s">
        <v>121</v>
      </c>
      <c r="M11" s="29">
        <v>7186546</v>
      </c>
      <c r="N11" s="29"/>
      <c r="P11" s="31">
        <f t="shared" si="2"/>
        <v>7186546</v>
      </c>
      <c r="Q11" s="29">
        <v>7186455</v>
      </c>
      <c r="R11" s="26">
        <v>91</v>
      </c>
      <c r="S11" s="24" t="s">
        <v>2</v>
      </c>
      <c r="T11" s="38">
        <v>2020</v>
      </c>
      <c r="U11" s="35">
        <f t="shared" si="0"/>
        <v>91</v>
      </c>
      <c r="V11" s="35">
        <f t="shared" si="1"/>
        <v>0</v>
      </c>
      <c r="W11" s="36" t="s">
        <v>1037</v>
      </c>
      <c r="X11" s="37"/>
    </row>
    <row r="12" spans="1:24" s="25" customFormat="1" hidden="1">
      <c r="A12" s="25" t="s">
        <v>1377</v>
      </c>
      <c r="B12" s="23" t="s">
        <v>114</v>
      </c>
      <c r="C12" s="24">
        <v>2019</v>
      </c>
      <c r="D12" s="23" t="s">
        <v>115</v>
      </c>
      <c r="E12" s="23" t="s">
        <v>116</v>
      </c>
      <c r="F12" s="24" t="s">
        <v>117</v>
      </c>
      <c r="G12" s="23" t="s">
        <v>133</v>
      </c>
      <c r="H12" s="24" t="s">
        <v>134</v>
      </c>
      <c r="I12" s="24" t="s">
        <v>99</v>
      </c>
      <c r="J12" s="24" t="s">
        <v>89</v>
      </c>
      <c r="K12" s="24">
        <v>830113914</v>
      </c>
      <c r="L12" s="24" t="s">
        <v>121</v>
      </c>
      <c r="M12" s="29">
        <v>583662</v>
      </c>
      <c r="N12" s="29"/>
      <c r="P12" s="31">
        <f t="shared" si="2"/>
        <v>583662</v>
      </c>
      <c r="Q12" s="29">
        <v>583599</v>
      </c>
      <c r="R12" s="26">
        <v>63</v>
      </c>
      <c r="S12" s="24" t="s">
        <v>2</v>
      </c>
      <c r="T12" s="38">
        <v>2020</v>
      </c>
      <c r="U12" s="35">
        <f t="shared" si="0"/>
        <v>63</v>
      </c>
      <c r="V12" s="35">
        <f t="shared" si="1"/>
        <v>0</v>
      </c>
      <c r="W12" s="36" t="s">
        <v>1037</v>
      </c>
      <c r="X12" s="37"/>
    </row>
    <row r="13" spans="1:24" s="25" customFormat="1" hidden="1">
      <c r="A13" s="25">
        <v>900450830</v>
      </c>
      <c r="B13" s="23" t="s">
        <v>135</v>
      </c>
      <c r="C13" s="24">
        <v>2019</v>
      </c>
      <c r="D13" s="23" t="s">
        <v>136</v>
      </c>
      <c r="E13" s="23" t="s">
        <v>137</v>
      </c>
      <c r="F13" s="24" t="s">
        <v>138</v>
      </c>
      <c r="G13" s="23" t="s">
        <v>139</v>
      </c>
      <c r="H13" s="24" t="s">
        <v>140</v>
      </c>
      <c r="I13" s="24" t="s">
        <v>99</v>
      </c>
      <c r="J13" s="24" t="s">
        <v>89</v>
      </c>
      <c r="K13" s="24">
        <v>900450830</v>
      </c>
      <c r="L13" s="24" t="s">
        <v>141</v>
      </c>
      <c r="M13" s="25">
        <v>10226015</v>
      </c>
      <c r="N13" s="29"/>
      <c r="P13" s="31">
        <f t="shared" si="2"/>
        <v>10226015</v>
      </c>
      <c r="Q13" s="25">
        <v>10169200</v>
      </c>
      <c r="R13" s="26">
        <v>56815</v>
      </c>
      <c r="S13" s="24" t="s">
        <v>2</v>
      </c>
      <c r="T13" s="38">
        <v>2020</v>
      </c>
      <c r="U13" s="35">
        <f t="shared" si="0"/>
        <v>56815</v>
      </c>
      <c r="V13" s="35">
        <f t="shared" si="1"/>
        <v>0</v>
      </c>
      <c r="W13" s="36" t="s">
        <v>1037</v>
      </c>
      <c r="X13" s="37"/>
    </row>
    <row r="14" spans="1:24" s="25" customFormat="1" hidden="1">
      <c r="A14" s="25" t="s">
        <v>1378</v>
      </c>
      <c r="B14" s="23" t="s">
        <v>142</v>
      </c>
      <c r="C14" s="24">
        <v>2019</v>
      </c>
      <c r="D14" s="23" t="s">
        <v>143</v>
      </c>
      <c r="E14" s="23" t="s">
        <v>144</v>
      </c>
      <c r="F14" s="24" t="s">
        <v>145</v>
      </c>
      <c r="G14" s="23" t="s">
        <v>55</v>
      </c>
      <c r="H14" s="24" t="s">
        <v>56</v>
      </c>
      <c r="I14" s="24" t="s">
        <v>60</v>
      </c>
      <c r="J14" s="24" t="s">
        <v>64</v>
      </c>
      <c r="K14" s="24">
        <v>79352868</v>
      </c>
      <c r="L14" s="24" t="s">
        <v>146</v>
      </c>
      <c r="M14" s="25">
        <v>56000000</v>
      </c>
      <c r="N14" s="25">
        <v>8941176</v>
      </c>
      <c r="P14" s="31">
        <f>+M14-N14</f>
        <v>47058824</v>
      </c>
      <c r="Q14" s="25">
        <v>12605043</v>
      </c>
      <c r="R14" s="26">
        <v>34453781</v>
      </c>
      <c r="S14" s="24" t="s">
        <v>66</v>
      </c>
      <c r="T14" s="38">
        <v>2020</v>
      </c>
      <c r="U14" s="35">
        <f>+M14-Q14-N14</f>
        <v>34453781</v>
      </c>
      <c r="V14" s="35">
        <f>+R14-U14</f>
        <v>0</v>
      </c>
      <c r="W14" s="35" t="s">
        <v>1371</v>
      </c>
    </row>
    <row r="15" spans="1:24" s="25" customFormat="1" hidden="1">
      <c r="A15" s="25">
        <v>900092491</v>
      </c>
      <c r="B15" s="23" t="s">
        <v>142</v>
      </c>
      <c r="C15" s="24">
        <v>2019</v>
      </c>
      <c r="D15" s="23" t="s">
        <v>147</v>
      </c>
      <c r="E15" s="23" t="s">
        <v>148</v>
      </c>
      <c r="F15" s="24" t="s">
        <v>149</v>
      </c>
      <c r="G15" s="23" t="s">
        <v>150</v>
      </c>
      <c r="H15" s="24" t="s">
        <v>151</v>
      </c>
      <c r="I15" s="24" t="s">
        <v>99</v>
      </c>
      <c r="J15" s="24" t="s">
        <v>89</v>
      </c>
      <c r="K15" s="24">
        <v>900092491</v>
      </c>
      <c r="L15" s="24" t="s">
        <v>153</v>
      </c>
      <c r="M15" s="25">
        <v>4720140</v>
      </c>
      <c r="N15" s="29"/>
      <c r="P15" s="31">
        <f t="shared" si="2"/>
        <v>4720140</v>
      </c>
      <c r="Q15" s="25">
        <f>2122365+365925</f>
        <v>2488290</v>
      </c>
      <c r="R15" s="26">
        <v>2231850</v>
      </c>
      <c r="S15" s="24" t="s">
        <v>154</v>
      </c>
      <c r="T15" s="38">
        <v>2020</v>
      </c>
      <c r="U15" s="35">
        <f t="shared" si="0"/>
        <v>2231850</v>
      </c>
      <c r="V15" s="35">
        <f t="shared" si="1"/>
        <v>0</v>
      </c>
      <c r="W15" s="36" t="s">
        <v>1037</v>
      </c>
      <c r="X15" s="37"/>
    </row>
    <row r="16" spans="1:24" s="25" customFormat="1" hidden="1">
      <c r="A16" s="25">
        <v>900556186</v>
      </c>
      <c r="B16" s="23" t="s">
        <v>170</v>
      </c>
      <c r="C16" s="24">
        <v>2019</v>
      </c>
      <c r="D16" s="23" t="s">
        <v>171</v>
      </c>
      <c r="E16" s="23" t="s">
        <v>172</v>
      </c>
      <c r="F16" s="24" t="s">
        <v>173</v>
      </c>
      <c r="G16" s="23" t="s">
        <v>159</v>
      </c>
      <c r="H16" s="24" t="s">
        <v>160</v>
      </c>
      <c r="I16" s="24" t="s">
        <v>162</v>
      </c>
      <c r="J16" s="24" t="s">
        <v>89</v>
      </c>
      <c r="K16" s="24">
        <v>900556186</v>
      </c>
      <c r="L16" s="24" t="s">
        <v>174</v>
      </c>
      <c r="M16" s="25">
        <v>897745681</v>
      </c>
      <c r="N16" s="29"/>
      <c r="P16" s="31">
        <f t="shared" si="2"/>
        <v>897745681</v>
      </c>
      <c r="Q16" s="29">
        <f>234612900+565414238</f>
        <v>800027138</v>
      </c>
      <c r="R16" s="26">
        <v>97718543</v>
      </c>
      <c r="S16" s="24" t="s">
        <v>893</v>
      </c>
      <c r="T16" s="38">
        <v>2020</v>
      </c>
      <c r="U16" s="35">
        <f t="shared" si="0"/>
        <v>97718543</v>
      </c>
      <c r="V16" s="35">
        <f t="shared" si="1"/>
        <v>0</v>
      </c>
      <c r="W16" s="35" t="s">
        <v>1371</v>
      </c>
    </row>
    <row r="17" spans="1:24" s="25" customFormat="1" hidden="1">
      <c r="A17" s="25">
        <v>901318598</v>
      </c>
      <c r="B17" s="23" t="s">
        <v>175</v>
      </c>
      <c r="C17" s="24">
        <v>2019</v>
      </c>
      <c r="D17" s="23" t="s">
        <v>176</v>
      </c>
      <c r="E17" s="23" t="s">
        <v>177</v>
      </c>
      <c r="F17" s="24" t="s">
        <v>178</v>
      </c>
      <c r="G17" s="23" t="s">
        <v>159</v>
      </c>
      <c r="H17" s="24" t="s">
        <v>160</v>
      </c>
      <c r="I17" s="24" t="s">
        <v>162</v>
      </c>
      <c r="J17" s="24" t="s">
        <v>89</v>
      </c>
      <c r="K17" s="24">
        <v>901318598</v>
      </c>
      <c r="L17" s="24" t="s">
        <v>179</v>
      </c>
      <c r="M17" s="25">
        <v>4373126817</v>
      </c>
      <c r="N17" s="29"/>
      <c r="P17" s="31">
        <f t="shared" si="2"/>
        <v>4373126817</v>
      </c>
      <c r="Q17" s="29">
        <f>+'[2]2019crp'!$S$999+1516840610+994427732</f>
        <v>3965814134</v>
      </c>
      <c r="R17" s="26">
        <v>407312683</v>
      </c>
      <c r="S17" s="24" t="s">
        <v>893</v>
      </c>
      <c r="T17" s="38">
        <v>2020</v>
      </c>
      <c r="U17" s="35">
        <f t="shared" si="0"/>
        <v>407312683</v>
      </c>
      <c r="V17" s="35">
        <f t="shared" si="1"/>
        <v>0</v>
      </c>
      <c r="W17" s="35" t="s">
        <v>1371</v>
      </c>
    </row>
    <row r="18" spans="1:24" s="25" customFormat="1" hidden="1">
      <c r="A18" s="25">
        <v>900644351</v>
      </c>
      <c r="B18" s="23" t="s">
        <v>180</v>
      </c>
      <c r="C18" s="24">
        <v>2019</v>
      </c>
      <c r="D18" s="23" t="s">
        <v>181</v>
      </c>
      <c r="E18" s="23" t="s">
        <v>182</v>
      </c>
      <c r="F18" s="24" t="s">
        <v>183</v>
      </c>
      <c r="G18" s="23" t="s">
        <v>159</v>
      </c>
      <c r="H18" s="24" t="s">
        <v>160</v>
      </c>
      <c r="I18" s="24" t="s">
        <v>162</v>
      </c>
      <c r="J18" s="24" t="s">
        <v>89</v>
      </c>
      <c r="K18" s="24">
        <v>900644351</v>
      </c>
      <c r="L18" s="24" t="s">
        <v>185</v>
      </c>
      <c r="M18" s="29">
        <v>320626162</v>
      </c>
      <c r="N18" s="29"/>
      <c r="P18" s="31">
        <f t="shared" si="2"/>
        <v>320626162</v>
      </c>
      <c r="Q18" s="29">
        <v>240774299</v>
      </c>
      <c r="R18" s="26">
        <v>79851863</v>
      </c>
      <c r="S18" s="24" t="s">
        <v>893</v>
      </c>
      <c r="T18" s="38">
        <v>2020</v>
      </c>
      <c r="U18" s="35">
        <f t="shared" si="0"/>
        <v>79851863</v>
      </c>
      <c r="V18" s="35">
        <f t="shared" si="1"/>
        <v>0</v>
      </c>
      <c r="W18" s="35" t="s">
        <v>1371</v>
      </c>
    </row>
    <row r="19" spans="1:24" s="25" customFormat="1" hidden="1">
      <c r="A19" s="25">
        <v>900891247</v>
      </c>
      <c r="B19" s="23">
        <v>309</v>
      </c>
      <c r="C19" s="24">
        <v>2016</v>
      </c>
      <c r="D19" s="23">
        <v>594</v>
      </c>
      <c r="E19" s="23">
        <v>11114</v>
      </c>
      <c r="F19" s="24"/>
      <c r="G19" s="47" t="s">
        <v>204</v>
      </c>
      <c r="H19" s="25" t="s">
        <v>1379</v>
      </c>
      <c r="I19" s="24" t="s">
        <v>205</v>
      </c>
      <c r="J19" s="24" t="s">
        <v>206</v>
      </c>
      <c r="K19" s="24">
        <v>900891247</v>
      </c>
      <c r="L19" s="24" t="s">
        <v>207</v>
      </c>
      <c r="M19" s="25">
        <v>11500000</v>
      </c>
      <c r="N19" s="29"/>
      <c r="P19" s="31">
        <f t="shared" si="2"/>
        <v>11500000</v>
      </c>
      <c r="Q19" s="25">
        <v>7862144</v>
      </c>
      <c r="R19" s="26">
        <v>3637856</v>
      </c>
      <c r="S19" s="24" t="s">
        <v>2</v>
      </c>
      <c r="T19" s="38">
        <v>2017</v>
      </c>
      <c r="U19" s="30">
        <f t="shared" si="0"/>
        <v>3637856</v>
      </c>
      <c r="V19" s="30">
        <f t="shared" si="1"/>
        <v>0</v>
      </c>
      <c r="W19" s="37" t="s">
        <v>1037</v>
      </c>
      <c r="X19" s="37"/>
    </row>
    <row r="20" spans="1:24" s="25" customFormat="1" hidden="1">
      <c r="A20" s="25">
        <v>890900943</v>
      </c>
      <c r="B20" s="23">
        <v>6177</v>
      </c>
      <c r="C20" s="24">
        <v>2015</v>
      </c>
      <c r="D20" s="23">
        <v>1278</v>
      </c>
      <c r="E20" s="23">
        <v>2148</v>
      </c>
      <c r="F20" s="25" t="s">
        <v>208</v>
      </c>
      <c r="G20" s="44" t="s">
        <v>209</v>
      </c>
      <c r="H20" s="25" t="s">
        <v>210</v>
      </c>
      <c r="J20" s="24" t="s">
        <v>206</v>
      </c>
      <c r="K20" s="24">
        <v>890900943</v>
      </c>
      <c r="L20" s="24" t="s">
        <v>211</v>
      </c>
      <c r="M20" s="29">
        <v>1704897</v>
      </c>
      <c r="N20" s="29"/>
      <c r="P20" s="31">
        <f t="shared" si="2"/>
        <v>1704897</v>
      </c>
      <c r="Q20" s="29">
        <v>1704896</v>
      </c>
      <c r="R20" s="26">
        <v>1</v>
      </c>
      <c r="S20" s="24" t="s">
        <v>2</v>
      </c>
      <c r="T20" s="24">
        <v>2016</v>
      </c>
      <c r="U20" s="30">
        <f t="shared" si="0"/>
        <v>1</v>
      </c>
      <c r="V20" s="30">
        <f t="shared" si="1"/>
        <v>0</v>
      </c>
      <c r="W20" s="37" t="s">
        <v>1037</v>
      </c>
    </row>
    <row r="21" spans="1:24" s="25" customFormat="1" hidden="1">
      <c r="A21" s="25">
        <v>800162003</v>
      </c>
      <c r="B21" s="23">
        <v>235</v>
      </c>
      <c r="C21" s="24">
        <v>2017</v>
      </c>
      <c r="D21" s="23">
        <v>413</v>
      </c>
      <c r="E21" s="23">
        <v>308</v>
      </c>
      <c r="F21" s="24"/>
      <c r="G21" s="47" t="s">
        <v>213</v>
      </c>
      <c r="H21" s="25" t="s">
        <v>1380</v>
      </c>
      <c r="I21" s="24" t="s">
        <v>214</v>
      </c>
      <c r="J21" s="24" t="s">
        <v>206</v>
      </c>
      <c r="K21" s="24">
        <v>800162003</v>
      </c>
      <c r="L21" s="24" t="s">
        <v>215</v>
      </c>
      <c r="M21" s="25">
        <v>2520000</v>
      </c>
      <c r="N21" s="29"/>
      <c r="P21" s="28">
        <f t="shared" si="2"/>
        <v>2520000</v>
      </c>
      <c r="Q21" s="25">
        <v>1632947</v>
      </c>
      <c r="R21" s="26">
        <v>887053</v>
      </c>
      <c r="S21" s="24" t="s">
        <v>2</v>
      </c>
      <c r="T21" s="38">
        <v>2018</v>
      </c>
      <c r="U21" s="30">
        <f t="shared" si="0"/>
        <v>887053</v>
      </c>
      <c r="V21" s="30">
        <f t="shared" si="1"/>
        <v>0</v>
      </c>
      <c r="W21" s="37" t="s">
        <v>1037</v>
      </c>
      <c r="X21" s="37"/>
    </row>
    <row r="22" spans="1:24" s="25" customFormat="1" hidden="1">
      <c r="A22" s="25">
        <v>900062917</v>
      </c>
      <c r="B22" s="23">
        <v>8</v>
      </c>
      <c r="C22" s="24">
        <v>2018</v>
      </c>
      <c r="D22" s="23">
        <v>19</v>
      </c>
      <c r="E22" s="23">
        <v>42</v>
      </c>
      <c r="F22" s="24"/>
      <c r="G22" s="47" t="s">
        <v>213</v>
      </c>
      <c r="H22" s="25" t="s">
        <v>1380</v>
      </c>
      <c r="I22" s="24" t="s">
        <v>214</v>
      </c>
      <c r="J22" s="24" t="s">
        <v>206</v>
      </c>
      <c r="K22" s="24">
        <v>900062917</v>
      </c>
      <c r="L22" s="24" t="s">
        <v>217</v>
      </c>
      <c r="M22" s="25">
        <v>273004000</v>
      </c>
      <c r="N22" s="29"/>
      <c r="P22" s="28">
        <f t="shared" si="2"/>
        <v>273004000</v>
      </c>
      <c r="Q22" s="25">
        <f>246635010+26365057</f>
        <v>273000067</v>
      </c>
      <c r="R22" s="26">
        <v>3933</v>
      </c>
      <c r="S22" s="24" t="s">
        <v>2</v>
      </c>
      <c r="T22" s="38">
        <v>2019</v>
      </c>
      <c r="U22" s="30">
        <f>+M22-Q22</f>
        <v>3933</v>
      </c>
      <c r="V22" s="30">
        <f t="shared" ref="V22:V25" si="3">+R22-U22</f>
        <v>0</v>
      </c>
      <c r="W22" s="37" t="s">
        <v>1037</v>
      </c>
      <c r="X22" s="37"/>
    </row>
    <row r="23" spans="1:24" s="25" customFormat="1" hidden="1">
      <c r="A23" s="25">
        <v>830053669</v>
      </c>
      <c r="B23" s="23">
        <v>337</v>
      </c>
      <c r="C23" s="24">
        <v>2018</v>
      </c>
      <c r="D23" s="23">
        <v>704</v>
      </c>
      <c r="E23" s="23">
        <v>658</v>
      </c>
      <c r="F23" s="24"/>
      <c r="G23" s="23" t="s">
        <v>219</v>
      </c>
      <c r="H23" s="24" t="s">
        <v>220</v>
      </c>
      <c r="I23" s="24" t="s">
        <v>220</v>
      </c>
      <c r="J23" s="24" t="s">
        <v>206</v>
      </c>
      <c r="K23" s="24">
        <v>830053669</v>
      </c>
      <c r="L23" s="24" t="s">
        <v>221</v>
      </c>
      <c r="M23" s="25">
        <v>106000000</v>
      </c>
      <c r="N23" s="29"/>
      <c r="P23" s="28">
        <f t="shared" si="2"/>
        <v>106000000</v>
      </c>
      <c r="Q23" s="25">
        <v>105047406</v>
      </c>
      <c r="R23" s="26">
        <v>952594</v>
      </c>
      <c r="S23" s="24" t="s">
        <v>2</v>
      </c>
      <c r="T23" s="38">
        <v>2019</v>
      </c>
      <c r="U23" s="25">
        <f t="shared" ref="U23:U25" si="4">+M23-Q23</f>
        <v>952594</v>
      </c>
      <c r="V23" s="30">
        <f t="shared" si="3"/>
        <v>0</v>
      </c>
      <c r="W23" s="37" t="s">
        <v>1037</v>
      </c>
      <c r="X23" s="37"/>
    </row>
    <row r="24" spans="1:24" s="25" customFormat="1" hidden="1">
      <c r="A24" s="25" t="s">
        <v>1381</v>
      </c>
      <c r="B24" s="23">
        <v>894</v>
      </c>
      <c r="C24" s="24">
        <v>2018</v>
      </c>
      <c r="D24" s="23">
        <v>1582</v>
      </c>
      <c r="E24" s="23">
        <v>1502</v>
      </c>
      <c r="F24" s="24"/>
      <c r="G24" s="23" t="s">
        <v>219</v>
      </c>
      <c r="H24" s="24" t="s">
        <v>220</v>
      </c>
      <c r="I24" s="24" t="s">
        <v>220</v>
      </c>
      <c r="J24" s="24" t="s">
        <v>206</v>
      </c>
      <c r="K24" s="24">
        <v>830053669</v>
      </c>
      <c r="L24" s="24" t="s">
        <v>221</v>
      </c>
      <c r="M24" s="25">
        <v>35155000</v>
      </c>
      <c r="N24" s="29"/>
      <c r="P24" s="28">
        <f t="shared" si="2"/>
        <v>35155000</v>
      </c>
      <c r="Q24" s="29">
        <v>35154920</v>
      </c>
      <c r="R24" s="26">
        <v>80</v>
      </c>
      <c r="S24" s="24" t="s">
        <v>2</v>
      </c>
      <c r="T24" s="38">
        <v>2019</v>
      </c>
      <c r="U24" s="25">
        <f t="shared" si="4"/>
        <v>80</v>
      </c>
      <c r="V24" s="30">
        <f t="shared" si="3"/>
        <v>0</v>
      </c>
      <c r="W24" s="37" t="s">
        <v>1037</v>
      </c>
      <c r="X24" s="37"/>
    </row>
    <row r="25" spans="1:24" s="25" customFormat="1" hidden="1">
      <c r="A25" s="25">
        <v>900057931</v>
      </c>
      <c r="B25" s="23">
        <v>483</v>
      </c>
      <c r="C25" s="24">
        <v>2018</v>
      </c>
      <c r="D25" s="23">
        <v>512</v>
      </c>
      <c r="E25" s="23">
        <v>592</v>
      </c>
      <c r="F25" s="24"/>
      <c r="G25" s="47" t="s">
        <v>224</v>
      </c>
      <c r="H25" s="25" t="s">
        <v>228</v>
      </c>
      <c r="I25" s="24" t="s">
        <v>225</v>
      </c>
      <c r="J25" s="24" t="s">
        <v>206</v>
      </c>
      <c r="K25" s="24">
        <v>900057931</v>
      </c>
      <c r="L25" s="24" t="s">
        <v>226</v>
      </c>
      <c r="M25" s="25">
        <v>10520000</v>
      </c>
      <c r="N25" s="29"/>
      <c r="P25" s="28">
        <f t="shared" si="2"/>
        <v>10520000</v>
      </c>
      <c r="Q25" s="25">
        <f>10498656</f>
        <v>10498656</v>
      </c>
      <c r="R25" s="26">
        <v>21344</v>
      </c>
      <c r="S25" s="24" t="s">
        <v>2</v>
      </c>
      <c r="T25" s="38">
        <v>2019</v>
      </c>
      <c r="U25" s="25">
        <f t="shared" si="4"/>
        <v>21344</v>
      </c>
      <c r="V25" s="30">
        <f t="shared" si="3"/>
        <v>0</v>
      </c>
      <c r="W25" s="37" t="s">
        <v>1037</v>
      </c>
      <c r="X25" s="37"/>
    </row>
    <row r="26" spans="1:24" s="25" customFormat="1" hidden="1">
      <c r="A26" s="25">
        <v>800242738</v>
      </c>
      <c r="B26" s="23">
        <v>24929</v>
      </c>
      <c r="C26" s="24">
        <v>2018</v>
      </c>
      <c r="D26" s="23">
        <v>455</v>
      </c>
      <c r="E26" s="23">
        <v>428</v>
      </c>
      <c r="F26" s="24"/>
      <c r="G26" s="47" t="s">
        <v>224</v>
      </c>
      <c r="H26" s="25" t="s">
        <v>228</v>
      </c>
      <c r="I26" s="24"/>
      <c r="J26" s="24" t="s">
        <v>206</v>
      </c>
      <c r="K26" s="24">
        <v>800242738</v>
      </c>
      <c r="L26" s="24" t="s">
        <v>229</v>
      </c>
      <c r="M26" s="25">
        <v>326421397</v>
      </c>
      <c r="N26" s="29"/>
      <c r="P26" s="31">
        <f t="shared" si="2"/>
        <v>326421397</v>
      </c>
      <c r="Q26" s="25">
        <f>311583494+14837902</f>
        <v>326421396</v>
      </c>
      <c r="R26" s="26">
        <v>1</v>
      </c>
      <c r="S26" s="24" t="s">
        <v>2</v>
      </c>
      <c r="T26" s="24">
        <v>2019</v>
      </c>
      <c r="U26" s="25">
        <f t="shared" ref="U26:U87" si="5">+M26-Q26</f>
        <v>1</v>
      </c>
      <c r="V26" s="30">
        <f t="shared" ref="V26:V87" si="6">+R26-U26</f>
        <v>0</v>
      </c>
      <c r="W26" s="37" t="s">
        <v>1037</v>
      </c>
    </row>
    <row r="27" spans="1:24" s="25" customFormat="1" hidden="1">
      <c r="A27" s="25">
        <v>900838848</v>
      </c>
      <c r="B27" s="23">
        <v>335</v>
      </c>
      <c r="C27" s="24">
        <v>2016</v>
      </c>
      <c r="D27" s="23">
        <v>842</v>
      </c>
      <c r="E27" s="23">
        <v>1296</v>
      </c>
      <c r="F27" s="24"/>
      <c r="G27" s="47" t="s">
        <v>231</v>
      </c>
      <c r="H27" s="25" t="s">
        <v>1382</v>
      </c>
      <c r="I27" s="24" t="s">
        <v>232</v>
      </c>
      <c r="J27" s="24" t="s">
        <v>206</v>
      </c>
      <c r="K27" s="24">
        <v>900838848</v>
      </c>
      <c r="L27" s="24" t="s">
        <v>233</v>
      </c>
      <c r="M27" s="25">
        <v>35963887</v>
      </c>
      <c r="N27" s="29"/>
      <c r="P27" s="31">
        <f t="shared" si="2"/>
        <v>35963887</v>
      </c>
      <c r="Q27" s="25">
        <v>34981947</v>
      </c>
      <c r="R27" s="26">
        <v>981940</v>
      </c>
      <c r="S27" s="24" t="s">
        <v>2</v>
      </c>
      <c r="T27" s="38">
        <v>2017</v>
      </c>
      <c r="U27" s="25">
        <f t="shared" si="5"/>
        <v>981940</v>
      </c>
      <c r="V27" s="30">
        <f t="shared" si="6"/>
        <v>0</v>
      </c>
      <c r="W27" s="37" t="s">
        <v>1037</v>
      </c>
      <c r="X27" s="37"/>
    </row>
    <row r="28" spans="1:24" s="25" customFormat="1" hidden="1">
      <c r="A28" s="25">
        <v>860002184</v>
      </c>
      <c r="B28" s="23">
        <v>895</v>
      </c>
      <c r="C28" s="24">
        <v>2018</v>
      </c>
      <c r="D28" s="23">
        <v>1561</v>
      </c>
      <c r="E28" s="23">
        <v>1499</v>
      </c>
      <c r="F28" s="24"/>
      <c r="G28" s="47" t="s">
        <v>231</v>
      </c>
      <c r="H28" s="25" t="s">
        <v>1382</v>
      </c>
      <c r="I28" s="24" t="s">
        <v>232</v>
      </c>
      <c r="J28" s="24" t="s">
        <v>206</v>
      </c>
      <c r="K28" s="24">
        <v>860002184</v>
      </c>
      <c r="L28" s="24" t="s">
        <v>236</v>
      </c>
      <c r="M28" s="25">
        <v>259529276</v>
      </c>
      <c r="N28" s="29"/>
      <c r="P28" s="28">
        <f t="shared" si="2"/>
        <v>259529276</v>
      </c>
      <c r="Q28" s="25">
        <f>258029276+29267</f>
        <v>258058543</v>
      </c>
      <c r="R28" s="26">
        <v>1470733</v>
      </c>
      <c r="S28" s="24" t="s">
        <v>2</v>
      </c>
      <c r="T28" s="38">
        <v>2019</v>
      </c>
      <c r="U28" s="25">
        <f t="shared" si="5"/>
        <v>1470733</v>
      </c>
      <c r="V28" s="30">
        <f t="shared" si="6"/>
        <v>0</v>
      </c>
      <c r="W28" s="37" t="s">
        <v>1037</v>
      </c>
      <c r="X28" s="37"/>
    </row>
    <row r="29" spans="1:24" s="25" customFormat="1" hidden="1">
      <c r="A29" s="25">
        <v>899999230</v>
      </c>
      <c r="B29" s="23">
        <v>537</v>
      </c>
      <c r="C29" s="24">
        <v>2017</v>
      </c>
      <c r="D29" s="23">
        <v>866</v>
      </c>
      <c r="E29" s="23">
        <v>858</v>
      </c>
      <c r="F29" s="24"/>
      <c r="G29" s="47" t="s">
        <v>239</v>
      </c>
      <c r="H29" s="25" t="s">
        <v>1383</v>
      </c>
      <c r="I29" s="24" t="s">
        <v>240</v>
      </c>
      <c r="J29" s="24" t="s">
        <v>206</v>
      </c>
      <c r="K29" s="24">
        <v>899999230</v>
      </c>
      <c r="L29" s="24" t="s">
        <v>241</v>
      </c>
      <c r="M29" s="25">
        <v>67760000</v>
      </c>
      <c r="N29" s="29"/>
      <c r="P29" s="31">
        <f t="shared" si="2"/>
        <v>67760000</v>
      </c>
      <c r="Q29" s="25">
        <f>21252000+9100000</f>
        <v>30352000</v>
      </c>
      <c r="R29" s="26">
        <v>37408000</v>
      </c>
      <c r="S29" s="24" t="s">
        <v>2</v>
      </c>
      <c r="T29" s="38">
        <v>2018</v>
      </c>
      <c r="U29" s="25">
        <f t="shared" si="5"/>
        <v>37408000</v>
      </c>
      <c r="V29" s="30">
        <f t="shared" si="6"/>
        <v>0</v>
      </c>
      <c r="W29" s="37" t="s">
        <v>1037</v>
      </c>
      <c r="X29" s="37"/>
    </row>
    <row r="30" spans="1:24" s="25" customFormat="1" hidden="1">
      <c r="A30" s="25">
        <v>19498055</v>
      </c>
      <c r="B30" s="23">
        <v>112</v>
      </c>
      <c r="C30" s="24">
        <v>2014</v>
      </c>
      <c r="D30" s="23">
        <v>116</v>
      </c>
      <c r="E30" s="23">
        <v>126</v>
      </c>
      <c r="F30" s="24"/>
      <c r="G30" s="23" t="s">
        <v>243</v>
      </c>
      <c r="H30" s="24" t="s">
        <v>244</v>
      </c>
      <c r="I30" s="24" t="s">
        <v>244</v>
      </c>
      <c r="J30" s="24" t="s">
        <v>64</v>
      </c>
      <c r="K30" s="24">
        <v>19498055</v>
      </c>
      <c r="L30" s="24" t="s">
        <v>245</v>
      </c>
      <c r="M30" s="25">
        <v>18700000</v>
      </c>
      <c r="N30" s="29">
        <v>12863333</v>
      </c>
      <c r="P30" s="31">
        <f>+M30-N30</f>
        <v>5836667</v>
      </c>
      <c r="Q30" s="25">
        <v>5213333</v>
      </c>
      <c r="R30" s="26">
        <v>623334</v>
      </c>
      <c r="S30" s="24" t="s">
        <v>893</v>
      </c>
      <c r="T30" s="24">
        <v>2015</v>
      </c>
      <c r="U30" s="30">
        <f>+M30-Q30-N30</f>
        <v>623334</v>
      </c>
      <c r="V30" s="30">
        <f t="shared" si="6"/>
        <v>0</v>
      </c>
      <c r="W30" s="25" t="s">
        <v>1371</v>
      </c>
    </row>
    <row r="31" spans="1:24" s="25" customFormat="1" hidden="1">
      <c r="A31" s="25">
        <v>52265831</v>
      </c>
      <c r="B31" s="23">
        <v>275</v>
      </c>
      <c r="C31" s="24">
        <v>2015</v>
      </c>
      <c r="D31" s="23">
        <v>585</v>
      </c>
      <c r="E31" s="23">
        <v>861</v>
      </c>
      <c r="F31" s="24"/>
      <c r="G31" s="44" t="s">
        <v>247</v>
      </c>
      <c r="H31" s="25" t="s">
        <v>1384</v>
      </c>
      <c r="I31" s="24" t="s">
        <v>248</v>
      </c>
      <c r="J31" s="24" t="s">
        <v>249</v>
      </c>
      <c r="K31" s="24">
        <v>52265831</v>
      </c>
      <c r="L31" s="24" t="s">
        <v>250</v>
      </c>
      <c r="M31" s="29">
        <v>27900000</v>
      </c>
      <c r="N31" s="29"/>
      <c r="P31" s="31">
        <f t="shared" si="2"/>
        <v>27900000</v>
      </c>
      <c r="Q31" s="29">
        <f>15810000+9300000</f>
        <v>25110000</v>
      </c>
      <c r="R31" s="26">
        <v>2790000</v>
      </c>
      <c r="S31" s="24" t="s">
        <v>631</v>
      </c>
      <c r="T31" s="38">
        <v>2016</v>
      </c>
      <c r="U31" s="25">
        <f t="shared" si="5"/>
        <v>2790000</v>
      </c>
      <c r="V31" s="30">
        <f t="shared" si="6"/>
        <v>0</v>
      </c>
      <c r="W31" s="25" t="s">
        <v>1371</v>
      </c>
    </row>
    <row r="32" spans="1:24" s="25" customFormat="1" hidden="1">
      <c r="A32" s="25">
        <v>79233936</v>
      </c>
      <c r="B32" s="23">
        <v>286</v>
      </c>
      <c r="C32" s="24">
        <v>2015</v>
      </c>
      <c r="D32" s="23">
        <v>402</v>
      </c>
      <c r="E32" s="23">
        <v>872</v>
      </c>
      <c r="F32" s="24"/>
      <c r="G32" s="23" t="s">
        <v>252</v>
      </c>
      <c r="H32" s="25" t="s">
        <v>252</v>
      </c>
      <c r="I32" s="25" t="s">
        <v>303</v>
      </c>
      <c r="J32" s="24" t="s">
        <v>249</v>
      </c>
      <c r="K32" s="24">
        <v>79233936</v>
      </c>
      <c r="L32" s="24" t="s">
        <v>254</v>
      </c>
      <c r="M32" s="25">
        <v>64980000</v>
      </c>
      <c r="N32" s="29"/>
      <c r="P32" s="31">
        <f t="shared" si="2"/>
        <v>64980000</v>
      </c>
      <c r="Q32" s="25">
        <v>36009750</v>
      </c>
      <c r="R32" s="26">
        <v>28970250</v>
      </c>
      <c r="S32" s="24" t="s">
        <v>631</v>
      </c>
      <c r="T32" s="38">
        <v>2016</v>
      </c>
      <c r="U32" s="25">
        <f t="shared" si="5"/>
        <v>28970250</v>
      </c>
      <c r="V32" s="30">
        <f t="shared" si="6"/>
        <v>0</v>
      </c>
      <c r="W32" s="25" t="s">
        <v>1371</v>
      </c>
    </row>
    <row r="33" spans="1:24" s="25" customFormat="1" hidden="1">
      <c r="A33" s="25">
        <v>900249043</v>
      </c>
      <c r="B33" s="23">
        <v>450</v>
      </c>
      <c r="C33" s="24">
        <v>2013</v>
      </c>
      <c r="D33" s="23">
        <v>606</v>
      </c>
      <c r="E33" s="23">
        <v>962</v>
      </c>
      <c r="F33" s="24"/>
      <c r="G33" s="23" t="s">
        <v>259</v>
      </c>
      <c r="H33" s="24" t="s">
        <v>260</v>
      </c>
      <c r="I33" s="24" t="s">
        <v>260</v>
      </c>
      <c r="J33" s="24" t="s">
        <v>206</v>
      </c>
      <c r="K33" s="24">
        <v>900249043</v>
      </c>
      <c r="L33" s="24" t="s">
        <v>261</v>
      </c>
      <c r="M33" s="25">
        <v>537118000</v>
      </c>
      <c r="N33" s="29"/>
      <c r="P33" s="31">
        <f t="shared" si="2"/>
        <v>537118000</v>
      </c>
      <c r="Q33" s="29">
        <f>214847200+292270800</f>
        <v>507118000</v>
      </c>
      <c r="R33" s="26">
        <v>30000000</v>
      </c>
      <c r="S33" s="24" t="s">
        <v>631</v>
      </c>
      <c r="T33" s="24">
        <v>2014</v>
      </c>
      <c r="U33" s="25">
        <f t="shared" si="5"/>
        <v>30000000</v>
      </c>
      <c r="V33" s="30">
        <f t="shared" si="6"/>
        <v>0</v>
      </c>
      <c r="W33" s="25" t="s">
        <v>1371</v>
      </c>
    </row>
    <row r="34" spans="1:24" s="25" customFormat="1" hidden="1">
      <c r="A34" s="25">
        <v>830126645</v>
      </c>
      <c r="B34" s="23">
        <v>282</v>
      </c>
      <c r="C34" s="24">
        <v>2014</v>
      </c>
      <c r="D34" s="23">
        <v>388</v>
      </c>
      <c r="E34" s="23">
        <v>802</v>
      </c>
      <c r="F34" s="24"/>
      <c r="G34" s="23" t="s">
        <v>263</v>
      </c>
      <c r="H34" s="24" t="s">
        <v>264</v>
      </c>
      <c r="I34" s="24" t="s">
        <v>264</v>
      </c>
      <c r="J34" s="24" t="s">
        <v>206</v>
      </c>
      <c r="K34" s="24">
        <v>830126645</v>
      </c>
      <c r="L34" s="24" t="s">
        <v>265</v>
      </c>
      <c r="M34" s="25">
        <v>95529950</v>
      </c>
      <c r="N34" s="29"/>
      <c r="P34" s="31">
        <f t="shared" si="2"/>
        <v>95529950</v>
      </c>
      <c r="Q34" s="29">
        <v>57317970</v>
      </c>
      <c r="R34" s="26">
        <v>38211980</v>
      </c>
      <c r="S34" s="24" t="s">
        <v>66</v>
      </c>
      <c r="T34" s="24">
        <v>2015</v>
      </c>
      <c r="U34" s="25">
        <f t="shared" si="5"/>
        <v>38211980</v>
      </c>
      <c r="V34" s="30">
        <f t="shared" si="6"/>
        <v>0</v>
      </c>
      <c r="W34" s="25" t="s">
        <v>1371</v>
      </c>
    </row>
    <row r="35" spans="1:24" s="25" customFormat="1" hidden="1">
      <c r="A35" s="25">
        <v>1014234346</v>
      </c>
      <c r="B35" s="23">
        <v>191</v>
      </c>
      <c r="C35" s="24">
        <v>2016</v>
      </c>
      <c r="D35" s="23">
        <v>68</v>
      </c>
      <c r="E35" s="23">
        <v>319</v>
      </c>
      <c r="F35" s="24"/>
      <c r="G35" s="23" t="s">
        <v>263</v>
      </c>
      <c r="H35" s="24" t="s">
        <v>264</v>
      </c>
      <c r="I35" s="24" t="s">
        <v>264</v>
      </c>
      <c r="J35" s="24" t="s">
        <v>249</v>
      </c>
      <c r="K35" s="24">
        <v>1014234346</v>
      </c>
      <c r="L35" s="24" t="s">
        <v>267</v>
      </c>
      <c r="M35" s="25">
        <v>5400000</v>
      </c>
      <c r="N35" s="29"/>
      <c r="P35" s="31">
        <f t="shared" si="2"/>
        <v>5400000</v>
      </c>
      <c r="Q35" s="25">
        <v>4800000</v>
      </c>
      <c r="R35" s="26">
        <v>600000</v>
      </c>
      <c r="S35" s="24" t="s">
        <v>66</v>
      </c>
      <c r="T35" s="38">
        <v>2017</v>
      </c>
      <c r="U35" s="25">
        <f t="shared" si="5"/>
        <v>600000</v>
      </c>
      <c r="V35" s="30">
        <f t="shared" si="6"/>
        <v>0</v>
      </c>
      <c r="W35" s="25" t="s">
        <v>1371</v>
      </c>
    </row>
    <row r="36" spans="1:24" s="25" customFormat="1" hidden="1">
      <c r="A36" s="25">
        <v>79787243</v>
      </c>
      <c r="B36" s="23">
        <v>97</v>
      </c>
      <c r="C36" s="24">
        <v>2014</v>
      </c>
      <c r="D36" s="23">
        <v>314</v>
      </c>
      <c r="E36" s="23">
        <v>336</v>
      </c>
      <c r="F36" s="24"/>
      <c r="G36" s="23" t="s">
        <v>263</v>
      </c>
      <c r="H36" s="24" t="s">
        <v>264</v>
      </c>
      <c r="I36" s="24" t="s">
        <v>264</v>
      </c>
      <c r="J36" s="24" t="s">
        <v>249</v>
      </c>
      <c r="K36" s="24">
        <v>79787243</v>
      </c>
      <c r="L36" s="24" t="s">
        <v>269</v>
      </c>
      <c r="M36" s="25">
        <v>9064000</v>
      </c>
      <c r="N36" s="29"/>
      <c r="P36" s="31">
        <f t="shared" si="2"/>
        <v>9064000</v>
      </c>
      <c r="Q36" s="25">
        <v>8761866</v>
      </c>
      <c r="R36" s="26">
        <v>302134</v>
      </c>
      <c r="S36" s="24" t="s">
        <v>66</v>
      </c>
      <c r="T36" s="24">
        <v>2015</v>
      </c>
      <c r="U36" s="25">
        <f t="shared" si="5"/>
        <v>302134</v>
      </c>
      <c r="V36" s="30">
        <f t="shared" si="6"/>
        <v>0</v>
      </c>
      <c r="W36" s="25" t="s">
        <v>1371</v>
      </c>
    </row>
    <row r="37" spans="1:24" s="25" customFormat="1" hidden="1">
      <c r="A37" s="25">
        <v>830093579</v>
      </c>
      <c r="B37" s="23">
        <v>151</v>
      </c>
      <c r="C37" s="24">
        <v>2013</v>
      </c>
      <c r="D37" s="23">
        <v>835</v>
      </c>
      <c r="E37" s="23">
        <v>985</v>
      </c>
      <c r="F37" s="24"/>
      <c r="G37" s="23" t="s">
        <v>271</v>
      </c>
      <c r="H37" s="24" t="s">
        <v>272</v>
      </c>
      <c r="I37" s="24" t="s">
        <v>272</v>
      </c>
      <c r="J37" s="24" t="s">
        <v>206</v>
      </c>
      <c r="K37" s="24">
        <v>830093579</v>
      </c>
      <c r="L37" s="24" t="s">
        <v>273</v>
      </c>
      <c r="M37" s="25">
        <v>10000000</v>
      </c>
      <c r="N37" s="29"/>
      <c r="P37" s="31">
        <f t="shared" si="2"/>
        <v>10000000</v>
      </c>
      <c r="Q37" s="29">
        <f>6750454+2184800</f>
        <v>8935254</v>
      </c>
      <c r="R37" s="26">
        <v>1064746</v>
      </c>
      <c r="S37" s="24" t="s">
        <v>2</v>
      </c>
      <c r="T37" s="24">
        <v>2014</v>
      </c>
      <c r="U37" s="25">
        <f t="shared" si="5"/>
        <v>1064746</v>
      </c>
      <c r="V37" s="30">
        <f t="shared" si="6"/>
        <v>0</v>
      </c>
      <c r="W37" s="25" t="s">
        <v>1371</v>
      </c>
    </row>
    <row r="38" spans="1:24" s="25" customFormat="1" hidden="1">
      <c r="A38" s="25">
        <v>148253</v>
      </c>
      <c r="B38" s="23">
        <v>196</v>
      </c>
      <c r="C38" s="24">
        <v>2015</v>
      </c>
      <c r="D38" s="23">
        <v>345</v>
      </c>
      <c r="E38" s="23">
        <v>364</v>
      </c>
      <c r="F38" s="24"/>
      <c r="G38" s="44" t="s">
        <v>271</v>
      </c>
      <c r="H38" s="25" t="s">
        <v>1385</v>
      </c>
      <c r="I38" s="24" t="s">
        <v>275</v>
      </c>
      <c r="J38" s="24" t="s">
        <v>249</v>
      </c>
      <c r="K38" s="24">
        <v>148253</v>
      </c>
      <c r="L38" s="24" t="s">
        <v>276</v>
      </c>
      <c r="M38" s="25">
        <v>140235348</v>
      </c>
      <c r="N38" s="29"/>
      <c r="P38" s="31">
        <f t="shared" si="2"/>
        <v>140235348</v>
      </c>
      <c r="Q38" s="25">
        <f>131275856+8959480</f>
        <v>140235336</v>
      </c>
      <c r="R38" s="26">
        <v>12</v>
      </c>
      <c r="S38" s="24" t="s">
        <v>2</v>
      </c>
      <c r="T38" s="38">
        <v>2016</v>
      </c>
      <c r="U38" s="25">
        <f t="shared" si="5"/>
        <v>12</v>
      </c>
      <c r="V38" s="30">
        <f t="shared" si="6"/>
        <v>0</v>
      </c>
      <c r="W38" s="25" t="s">
        <v>1371</v>
      </c>
    </row>
    <row r="39" spans="1:24" s="25" customFormat="1" hidden="1">
      <c r="A39" s="25">
        <v>901039622</v>
      </c>
      <c r="B39" s="23">
        <v>536</v>
      </c>
      <c r="C39" s="24">
        <v>2016</v>
      </c>
      <c r="D39" s="23">
        <v>947</v>
      </c>
      <c r="E39" s="23">
        <v>1692</v>
      </c>
      <c r="F39" s="24"/>
      <c r="G39" s="23" t="s">
        <v>278</v>
      </c>
      <c r="H39" s="24" t="s">
        <v>279</v>
      </c>
      <c r="I39" s="24" t="s">
        <v>279</v>
      </c>
      <c r="J39" s="24" t="s">
        <v>89</v>
      </c>
      <c r="K39" s="24">
        <v>901039622</v>
      </c>
      <c r="L39" s="24" t="s">
        <v>280</v>
      </c>
      <c r="M39" s="29">
        <v>2026532509</v>
      </c>
      <c r="N39" s="29"/>
      <c r="P39" s="31">
        <f t="shared" si="2"/>
        <v>2026532509</v>
      </c>
      <c r="Q39" s="29">
        <v>202653251</v>
      </c>
      <c r="R39" s="26">
        <v>1823879258</v>
      </c>
      <c r="S39" s="24" t="s">
        <v>893</v>
      </c>
      <c r="T39" s="38">
        <v>2017</v>
      </c>
      <c r="U39" s="25">
        <f t="shared" si="5"/>
        <v>1823879258</v>
      </c>
      <c r="V39" s="30">
        <f t="shared" si="6"/>
        <v>0</v>
      </c>
      <c r="W39" s="25" t="s">
        <v>1371</v>
      </c>
    </row>
    <row r="40" spans="1:24" s="25" customFormat="1" hidden="1">
      <c r="A40" s="25">
        <v>901058345</v>
      </c>
      <c r="B40" s="23">
        <v>298</v>
      </c>
      <c r="C40" s="24">
        <v>2018</v>
      </c>
      <c r="D40" s="23">
        <v>751</v>
      </c>
      <c r="E40" s="23">
        <v>660</v>
      </c>
      <c r="F40" s="24"/>
      <c r="G40" s="23" t="s">
        <v>278</v>
      </c>
      <c r="H40" s="24" t="s">
        <v>1386</v>
      </c>
      <c r="I40" s="24" t="s">
        <v>282</v>
      </c>
      <c r="J40" s="24" t="s">
        <v>89</v>
      </c>
      <c r="K40" s="24">
        <v>901058345</v>
      </c>
      <c r="L40" s="24" t="s">
        <v>283</v>
      </c>
      <c r="M40" s="25">
        <v>81000000</v>
      </c>
      <c r="N40" s="29"/>
      <c r="P40" s="28">
        <f t="shared" si="2"/>
        <v>81000000</v>
      </c>
      <c r="Q40" s="25">
        <v>80999707</v>
      </c>
      <c r="R40" s="26">
        <v>293</v>
      </c>
      <c r="S40" s="24" t="s">
        <v>2</v>
      </c>
      <c r="T40" s="38">
        <v>2019</v>
      </c>
      <c r="U40" s="25">
        <f t="shared" si="5"/>
        <v>293</v>
      </c>
      <c r="V40" s="30">
        <f t="shared" si="6"/>
        <v>0</v>
      </c>
      <c r="W40" s="25" t="s">
        <v>1371</v>
      </c>
    </row>
    <row r="41" spans="1:24" s="25" customFormat="1" hidden="1">
      <c r="A41" s="25">
        <v>901173158</v>
      </c>
      <c r="B41" s="23">
        <v>484</v>
      </c>
      <c r="C41" s="24">
        <v>2018</v>
      </c>
      <c r="D41" s="23">
        <v>624</v>
      </c>
      <c r="E41" s="23">
        <v>599</v>
      </c>
      <c r="F41" s="24"/>
      <c r="G41" s="44" t="s">
        <v>278</v>
      </c>
      <c r="H41" s="25" t="s">
        <v>1386</v>
      </c>
      <c r="I41" s="25" t="s">
        <v>1386</v>
      </c>
      <c r="J41" s="24" t="s">
        <v>89</v>
      </c>
      <c r="K41" s="24">
        <v>901173158</v>
      </c>
      <c r="L41" s="24" t="s">
        <v>285</v>
      </c>
      <c r="M41" s="25">
        <v>3891583079</v>
      </c>
      <c r="N41" s="29"/>
      <c r="P41" s="28">
        <f t="shared" si="2"/>
        <v>3891583079</v>
      </c>
      <c r="Q41" s="25">
        <f>972895770+1212875771</f>
        <v>2185771541</v>
      </c>
      <c r="R41" s="26">
        <v>1705811538</v>
      </c>
      <c r="S41" s="24" t="s">
        <v>893</v>
      </c>
      <c r="T41" s="38">
        <v>2019</v>
      </c>
      <c r="U41" s="25">
        <f t="shared" si="5"/>
        <v>1705811538</v>
      </c>
      <c r="V41" s="30">
        <f t="shared" si="6"/>
        <v>0</v>
      </c>
      <c r="W41" s="25" t="s">
        <v>1371</v>
      </c>
    </row>
    <row r="42" spans="1:24" s="25" customFormat="1" hidden="1">
      <c r="A42" s="25" t="s">
        <v>1387</v>
      </c>
      <c r="B42" s="23">
        <v>485</v>
      </c>
      <c r="C42" s="24">
        <v>2018</v>
      </c>
      <c r="D42" s="23">
        <v>624</v>
      </c>
      <c r="E42" s="23">
        <v>600</v>
      </c>
      <c r="F42" s="24"/>
      <c r="G42" s="44" t="s">
        <v>278</v>
      </c>
      <c r="H42" s="25" t="s">
        <v>1386</v>
      </c>
      <c r="I42" s="25" t="s">
        <v>1386</v>
      </c>
      <c r="J42" s="24" t="s">
        <v>89</v>
      </c>
      <c r="K42" s="24">
        <v>901173158</v>
      </c>
      <c r="L42" s="24" t="s">
        <v>285</v>
      </c>
      <c r="M42" s="25">
        <v>3891583079</v>
      </c>
      <c r="N42" s="29"/>
      <c r="P42" s="28">
        <f t="shared" si="2"/>
        <v>3891583079</v>
      </c>
      <c r="Q42" s="25">
        <f>972895770+254780520</f>
        <v>1227676290</v>
      </c>
      <c r="R42" s="26">
        <v>2663906789</v>
      </c>
      <c r="S42" s="24" t="s">
        <v>893</v>
      </c>
      <c r="T42" s="38">
        <v>2019</v>
      </c>
      <c r="U42" s="25">
        <f t="shared" si="5"/>
        <v>2663906789</v>
      </c>
      <c r="V42" s="30">
        <f t="shared" si="6"/>
        <v>0</v>
      </c>
      <c r="W42" s="25" t="s">
        <v>1371</v>
      </c>
    </row>
    <row r="43" spans="1:24" s="25" customFormat="1" hidden="1">
      <c r="A43" s="25">
        <v>899999316</v>
      </c>
      <c r="B43" s="23">
        <v>217045</v>
      </c>
      <c r="C43" s="24">
        <v>2017</v>
      </c>
      <c r="D43" s="23">
        <v>989</v>
      </c>
      <c r="E43" s="23">
        <v>938</v>
      </c>
      <c r="F43" s="24"/>
      <c r="G43" s="47" t="s">
        <v>289</v>
      </c>
      <c r="H43" s="25" t="s">
        <v>1388</v>
      </c>
      <c r="I43" s="24" t="s">
        <v>290</v>
      </c>
      <c r="J43" s="24" t="s">
        <v>206</v>
      </c>
      <c r="K43" s="24">
        <v>899999316</v>
      </c>
      <c r="L43" s="24" t="s">
        <v>291</v>
      </c>
      <c r="M43" s="29">
        <v>130000000</v>
      </c>
      <c r="N43" s="29"/>
      <c r="P43" s="31">
        <f t="shared" si="2"/>
        <v>130000000</v>
      </c>
      <c r="Q43" s="29"/>
      <c r="R43" s="26">
        <v>130000000</v>
      </c>
      <c r="S43" s="24" t="s">
        <v>66</v>
      </c>
      <c r="T43" s="38">
        <v>2018</v>
      </c>
      <c r="U43" s="25">
        <f t="shared" si="5"/>
        <v>130000000</v>
      </c>
      <c r="V43" s="30">
        <f t="shared" si="6"/>
        <v>0</v>
      </c>
      <c r="W43" s="25" t="s">
        <v>1371</v>
      </c>
    </row>
    <row r="44" spans="1:24" s="25" customFormat="1" hidden="1">
      <c r="A44" s="25">
        <v>79352868</v>
      </c>
      <c r="B44" s="23">
        <v>292</v>
      </c>
      <c r="C44" s="24">
        <v>2017</v>
      </c>
      <c r="D44" s="23">
        <v>596</v>
      </c>
      <c r="E44" s="23">
        <v>746</v>
      </c>
      <c r="F44" s="24"/>
      <c r="G44" s="47" t="s">
        <v>289</v>
      </c>
      <c r="H44" s="25" t="s">
        <v>1388</v>
      </c>
      <c r="I44" s="24" t="s">
        <v>290</v>
      </c>
      <c r="J44" s="24" t="s">
        <v>249</v>
      </c>
      <c r="K44" s="24">
        <v>79352868</v>
      </c>
      <c r="L44" s="24" t="s">
        <v>146</v>
      </c>
      <c r="M44" s="29">
        <v>72000000</v>
      </c>
      <c r="N44" s="29"/>
      <c r="P44" s="31">
        <f t="shared" si="2"/>
        <v>72000000</v>
      </c>
      <c r="Q44" s="29"/>
      <c r="R44" s="26">
        <v>72000000</v>
      </c>
      <c r="S44" s="24" t="s">
        <v>66</v>
      </c>
      <c r="T44" s="38">
        <v>2018</v>
      </c>
      <c r="U44" s="25">
        <f t="shared" si="5"/>
        <v>72000000</v>
      </c>
      <c r="V44" s="30">
        <f t="shared" si="6"/>
        <v>0</v>
      </c>
      <c r="W44" s="25" t="s">
        <v>1371</v>
      </c>
    </row>
    <row r="45" spans="1:24" hidden="1">
      <c r="A45" s="42" t="s">
        <v>1389</v>
      </c>
      <c r="B45" s="22" t="s">
        <v>293</v>
      </c>
      <c r="C45" s="7">
        <v>2010</v>
      </c>
      <c r="D45" s="44">
        <v>981</v>
      </c>
      <c r="E45" s="44">
        <v>946</v>
      </c>
      <c r="F45" s="7"/>
      <c r="G45" s="47" t="s">
        <v>295</v>
      </c>
      <c r="H45" s="25" t="s">
        <v>296</v>
      </c>
      <c r="I45" s="22" t="s">
        <v>293</v>
      </c>
      <c r="J45" s="7" t="s">
        <v>249</v>
      </c>
      <c r="K45" s="42" t="s">
        <v>1262</v>
      </c>
      <c r="L45" t="s">
        <v>1024</v>
      </c>
      <c r="M45" s="25">
        <v>2669513696</v>
      </c>
      <c r="N45" s="8"/>
      <c r="P45" s="28">
        <f t="shared" si="2"/>
        <v>2669513696</v>
      </c>
      <c r="Q45" s="8">
        <v>2657091196</v>
      </c>
      <c r="R45" s="41">
        <v>12422500</v>
      </c>
      <c r="S45" s="7" t="s">
        <v>77</v>
      </c>
      <c r="T45" s="24">
        <v>2010</v>
      </c>
      <c r="U45" s="25">
        <f t="shared" si="5"/>
        <v>12422500</v>
      </c>
      <c r="V45" s="30">
        <f>+R45-U45</f>
        <v>0</v>
      </c>
      <c r="W45" s="25" t="s">
        <v>1390</v>
      </c>
      <c r="X45" s="7" t="s">
        <v>298</v>
      </c>
    </row>
    <row r="46" spans="1:24" hidden="1">
      <c r="A46" s="42" t="s">
        <v>1391</v>
      </c>
      <c r="B46" s="22" t="s">
        <v>301</v>
      </c>
      <c r="C46" s="7">
        <v>2015</v>
      </c>
      <c r="D46" s="45">
        <v>1099</v>
      </c>
      <c r="E46" s="45">
        <v>1887</v>
      </c>
      <c r="F46" s="7"/>
      <c r="G46" s="45" t="s">
        <v>252</v>
      </c>
      <c r="H46" t="s">
        <v>303</v>
      </c>
      <c r="I46" s="22" t="s">
        <v>301</v>
      </c>
      <c r="J46" s="7" t="s">
        <v>249</v>
      </c>
      <c r="K46" s="42" t="s">
        <v>1262</v>
      </c>
      <c r="L46" t="s">
        <v>1024</v>
      </c>
      <c r="M46">
        <v>10185884800</v>
      </c>
      <c r="N46" s="8"/>
      <c r="P46" s="28">
        <f t="shared" si="2"/>
        <v>10185884800</v>
      </c>
      <c r="Q46" s="8">
        <f>3126680900+7042450800</f>
        <v>10169131700</v>
      </c>
      <c r="R46" s="41">
        <v>16753100</v>
      </c>
      <c r="S46" s="7" t="s">
        <v>77</v>
      </c>
      <c r="T46" s="7">
        <v>2016</v>
      </c>
      <c r="U46" s="25">
        <f t="shared" si="5"/>
        <v>16753100</v>
      </c>
      <c r="V46" s="30">
        <f t="shared" si="6"/>
        <v>0</v>
      </c>
      <c r="W46" s="7" t="s">
        <v>304</v>
      </c>
    </row>
    <row r="47" spans="1:24" hidden="1">
      <c r="A47" s="42" t="s">
        <v>1392</v>
      </c>
      <c r="B47" s="22" t="s">
        <v>307</v>
      </c>
      <c r="C47" s="7">
        <v>2014</v>
      </c>
      <c r="D47" s="45">
        <v>575</v>
      </c>
      <c r="E47" s="45">
        <v>671</v>
      </c>
      <c r="F47" s="7"/>
      <c r="G47" s="48" t="s">
        <v>252</v>
      </c>
      <c r="H47" t="s">
        <v>303</v>
      </c>
      <c r="I47" s="22" t="s">
        <v>307</v>
      </c>
      <c r="J47" s="7" t="s">
        <v>249</v>
      </c>
      <c r="K47" s="42" t="s">
        <v>1262</v>
      </c>
      <c r="L47" t="s">
        <v>1024</v>
      </c>
      <c r="M47">
        <v>1608449000</v>
      </c>
      <c r="N47" s="8"/>
      <c r="P47" s="28">
        <f t="shared" si="2"/>
        <v>1608449000</v>
      </c>
      <c r="Q47" s="8">
        <f>1001357000+471778500</f>
        <v>1473135500</v>
      </c>
      <c r="R47" s="41">
        <f>45104500*3</f>
        <v>135313500</v>
      </c>
      <c r="S47" s="7" t="s">
        <v>77</v>
      </c>
      <c r="T47" s="7">
        <v>2015</v>
      </c>
      <c r="U47" s="25">
        <f t="shared" si="5"/>
        <v>135313500</v>
      </c>
      <c r="V47" s="30">
        <f t="shared" si="6"/>
        <v>0</v>
      </c>
      <c r="W47" s="25" t="s">
        <v>1393</v>
      </c>
    </row>
    <row r="48" spans="1:24" s="25" customFormat="1" hidden="1">
      <c r="A48" s="25">
        <v>1073696730</v>
      </c>
      <c r="B48" s="23">
        <v>328</v>
      </c>
      <c r="C48" s="24">
        <v>2018</v>
      </c>
      <c r="D48" s="23">
        <v>242</v>
      </c>
      <c r="E48" s="23">
        <v>255</v>
      </c>
      <c r="F48" s="24"/>
      <c r="G48" s="23" t="s">
        <v>313</v>
      </c>
      <c r="H48" s="25" t="s">
        <v>314</v>
      </c>
      <c r="I48" s="24" t="s">
        <v>315</v>
      </c>
      <c r="J48" s="24" t="s">
        <v>249</v>
      </c>
      <c r="K48" s="24">
        <v>1073696730</v>
      </c>
      <c r="L48" s="24" t="s">
        <v>316</v>
      </c>
      <c r="M48" s="25">
        <v>9609750</v>
      </c>
      <c r="N48" s="29"/>
      <c r="P48" s="28">
        <f t="shared" si="2"/>
        <v>9609750</v>
      </c>
      <c r="Q48" s="25">
        <v>8008125</v>
      </c>
      <c r="R48" s="26">
        <v>1601625</v>
      </c>
      <c r="S48" s="24" t="s">
        <v>77</v>
      </c>
      <c r="T48" s="38">
        <v>2019</v>
      </c>
      <c r="U48" s="25">
        <f t="shared" si="5"/>
        <v>1601625</v>
      </c>
      <c r="V48" s="30">
        <f t="shared" si="6"/>
        <v>0</v>
      </c>
      <c r="W48" s="25" t="s">
        <v>1371</v>
      </c>
    </row>
    <row r="49" spans="1:23" s="25" customFormat="1" hidden="1">
      <c r="A49" s="25">
        <v>8310980</v>
      </c>
      <c r="B49" s="23">
        <v>28010</v>
      </c>
      <c r="C49" s="24">
        <v>2018</v>
      </c>
      <c r="D49" s="23">
        <v>643</v>
      </c>
      <c r="E49" s="23">
        <v>606</v>
      </c>
      <c r="F49" s="24"/>
      <c r="G49" s="47" t="s">
        <v>317</v>
      </c>
      <c r="H49" s="25" t="s">
        <v>321</v>
      </c>
      <c r="I49" s="24"/>
      <c r="J49" s="24" t="s">
        <v>249</v>
      </c>
      <c r="K49" s="24">
        <v>8310980</v>
      </c>
      <c r="L49" s="24" t="s">
        <v>322</v>
      </c>
      <c r="M49" s="25">
        <v>3091620</v>
      </c>
      <c r="N49" s="29"/>
      <c r="P49" s="31">
        <f t="shared" si="2"/>
        <v>3091620</v>
      </c>
      <c r="Q49" s="25">
        <f>1903405+1185240</f>
        <v>3088645</v>
      </c>
      <c r="R49" s="26">
        <v>2975</v>
      </c>
      <c r="S49" s="24" t="s">
        <v>91</v>
      </c>
      <c r="T49" s="24">
        <v>2019</v>
      </c>
      <c r="U49" s="25">
        <f t="shared" si="5"/>
        <v>2975</v>
      </c>
      <c r="V49" s="30">
        <f t="shared" si="6"/>
        <v>0</v>
      </c>
      <c r="W49" s="25" t="s">
        <v>1371</v>
      </c>
    </row>
    <row r="50" spans="1:23" s="25" customFormat="1" hidden="1">
      <c r="A50" s="25">
        <v>830044858</v>
      </c>
      <c r="B50" s="23">
        <v>10785</v>
      </c>
      <c r="C50" s="24">
        <v>2017</v>
      </c>
      <c r="D50" s="23">
        <v>549</v>
      </c>
      <c r="E50" s="23">
        <v>476</v>
      </c>
      <c r="F50" s="24"/>
      <c r="G50" s="47" t="s">
        <v>324</v>
      </c>
      <c r="H50" s="25" t="s">
        <v>1394</v>
      </c>
      <c r="I50" s="24" t="s">
        <v>325</v>
      </c>
      <c r="J50" s="24" t="s">
        <v>206</v>
      </c>
      <c r="K50" s="24">
        <v>830044858</v>
      </c>
      <c r="L50" s="24" t="s">
        <v>326</v>
      </c>
      <c r="M50" s="25">
        <v>93914262</v>
      </c>
      <c r="N50" s="29"/>
      <c r="P50" s="31">
        <f t="shared" si="2"/>
        <v>93914262</v>
      </c>
      <c r="Q50" s="25">
        <v>88964566</v>
      </c>
      <c r="R50" s="26">
        <v>4949696</v>
      </c>
      <c r="S50" s="24" t="s">
        <v>2</v>
      </c>
      <c r="T50" s="38">
        <v>2018</v>
      </c>
      <c r="U50" s="25">
        <f t="shared" si="5"/>
        <v>4949696</v>
      </c>
      <c r="V50" s="30">
        <f t="shared" si="6"/>
        <v>0</v>
      </c>
      <c r="W50" s="25" t="s">
        <v>1371</v>
      </c>
    </row>
    <row r="51" spans="1:23" s="25" customFormat="1" hidden="1">
      <c r="A51" s="25" t="s">
        <v>1395</v>
      </c>
      <c r="B51" s="23">
        <v>17082</v>
      </c>
      <c r="C51" s="24">
        <v>2017</v>
      </c>
      <c r="D51" s="23">
        <v>669</v>
      </c>
      <c r="E51" s="23">
        <v>580</v>
      </c>
      <c r="F51" s="24"/>
      <c r="G51" s="47" t="s">
        <v>324</v>
      </c>
      <c r="H51" s="25" t="s">
        <v>1394</v>
      </c>
      <c r="I51" s="24" t="s">
        <v>325</v>
      </c>
      <c r="J51" s="24" t="s">
        <v>206</v>
      </c>
      <c r="K51" s="24">
        <v>830044858</v>
      </c>
      <c r="L51" s="24" t="s">
        <v>326</v>
      </c>
      <c r="M51" s="25">
        <v>110987532</v>
      </c>
      <c r="N51" s="29"/>
      <c r="P51" s="31">
        <f t="shared" si="2"/>
        <v>110987532</v>
      </c>
      <c r="Q51" s="25">
        <f>49342976+60570307</f>
        <v>109913283</v>
      </c>
      <c r="R51" s="26">
        <v>1074249</v>
      </c>
      <c r="S51" s="24" t="s">
        <v>2</v>
      </c>
      <c r="T51" s="38">
        <v>2018</v>
      </c>
      <c r="U51" s="25">
        <f t="shared" si="5"/>
        <v>1074249</v>
      </c>
      <c r="V51" s="30">
        <f t="shared" si="6"/>
        <v>0</v>
      </c>
      <c r="W51" s="25" t="s">
        <v>1371</v>
      </c>
    </row>
    <row r="52" spans="1:23">
      <c r="A52" s="25" t="s">
        <v>362</v>
      </c>
      <c r="B52" s="20" t="s">
        <v>13</v>
      </c>
      <c r="C52" s="7">
        <v>2020</v>
      </c>
      <c r="D52" s="46" t="s">
        <v>357</v>
      </c>
      <c r="E52" s="46" t="s">
        <v>358</v>
      </c>
      <c r="F52" s="20" t="s">
        <v>359</v>
      </c>
      <c r="G52" s="46" t="s">
        <v>360</v>
      </c>
      <c r="H52" s="20" t="s">
        <v>97</v>
      </c>
      <c r="I52" s="20" t="s">
        <v>99</v>
      </c>
      <c r="J52" s="20" t="s">
        <v>89</v>
      </c>
      <c r="K52" s="20" t="s">
        <v>362</v>
      </c>
      <c r="L52" s="20" t="s">
        <v>363</v>
      </c>
      <c r="M52" s="19">
        <v>17455110</v>
      </c>
      <c r="N52" s="19"/>
      <c r="P52" s="28">
        <f t="shared" ref="P52:P91" si="7">+M52-N52</f>
        <v>17455110</v>
      </c>
      <c r="Q52" s="19">
        <v>17331565</v>
      </c>
      <c r="R52" s="21">
        <v>123545</v>
      </c>
      <c r="S52" s="7" t="s">
        <v>2</v>
      </c>
      <c r="T52" s="7">
        <v>2021</v>
      </c>
      <c r="U52" s="40">
        <f>+M52-Q52-N52</f>
        <v>123545</v>
      </c>
      <c r="V52" s="30">
        <f t="shared" si="6"/>
        <v>0</v>
      </c>
      <c r="W52" s="37" t="s">
        <v>1037</v>
      </c>
    </row>
    <row r="53" spans="1:23">
      <c r="A53" s="25" t="s">
        <v>588</v>
      </c>
      <c r="B53" s="20" t="s">
        <v>583</v>
      </c>
      <c r="C53" s="7">
        <v>2020</v>
      </c>
      <c r="D53" s="46" t="s">
        <v>584</v>
      </c>
      <c r="E53" s="46" t="s">
        <v>585</v>
      </c>
      <c r="F53" s="20" t="s">
        <v>586</v>
      </c>
      <c r="G53" s="46" t="s">
        <v>587</v>
      </c>
      <c r="H53" s="20" t="s">
        <v>124</v>
      </c>
      <c r="I53" s="20" t="s">
        <v>99</v>
      </c>
      <c r="J53" s="20" t="s">
        <v>89</v>
      </c>
      <c r="K53" s="20" t="s">
        <v>588</v>
      </c>
      <c r="L53" s="20" t="s">
        <v>589</v>
      </c>
      <c r="M53" s="19">
        <v>114853</v>
      </c>
      <c r="N53" s="19"/>
      <c r="P53" s="28">
        <f t="shared" si="7"/>
        <v>114853</v>
      </c>
      <c r="Q53" s="19">
        <v>0</v>
      </c>
      <c r="R53" s="21">
        <v>114853</v>
      </c>
      <c r="S53" s="7" t="s">
        <v>2</v>
      </c>
      <c r="T53" s="7">
        <v>2021</v>
      </c>
      <c r="U53" s="25">
        <f t="shared" si="5"/>
        <v>114853</v>
      </c>
      <c r="V53" s="30">
        <f t="shared" si="6"/>
        <v>0</v>
      </c>
      <c r="W53" s="37" t="s">
        <v>1037</v>
      </c>
    </row>
    <row r="54" spans="1:23">
      <c r="A54" s="25" t="s">
        <v>377</v>
      </c>
      <c r="B54" s="20" t="s">
        <v>371</v>
      </c>
      <c r="C54" s="7">
        <v>2020</v>
      </c>
      <c r="D54" s="46" t="s">
        <v>372</v>
      </c>
      <c r="E54" s="46" t="s">
        <v>373</v>
      </c>
      <c r="F54" s="20" t="s">
        <v>374</v>
      </c>
      <c r="G54" s="46" t="s">
        <v>375</v>
      </c>
      <c r="H54" s="20" t="s">
        <v>376</v>
      </c>
      <c r="I54" s="20" t="s">
        <v>99</v>
      </c>
      <c r="J54" s="20" t="s">
        <v>89</v>
      </c>
      <c r="K54" s="20" t="s">
        <v>377</v>
      </c>
      <c r="L54" s="20" t="s">
        <v>378</v>
      </c>
      <c r="M54" s="19">
        <v>2723402</v>
      </c>
      <c r="N54" s="19"/>
      <c r="P54" s="28">
        <f t="shared" si="7"/>
        <v>2723402</v>
      </c>
      <c r="Q54" s="19">
        <v>0</v>
      </c>
      <c r="R54" s="21">
        <v>2723402</v>
      </c>
      <c r="S54" s="7" t="s">
        <v>2</v>
      </c>
      <c r="T54" s="7">
        <v>2021</v>
      </c>
      <c r="U54" s="25">
        <f t="shared" si="5"/>
        <v>2723402</v>
      </c>
      <c r="V54" s="30">
        <f t="shared" si="6"/>
        <v>0</v>
      </c>
      <c r="W54" s="37" t="s">
        <v>1037</v>
      </c>
    </row>
    <row r="55" spans="1:23">
      <c r="A55" s="25" t="s">
        <v>1396</v>
      </c>
      <c r="B55" s="20" t="s">
        <v>447</v>
      </c>
      <c r="C55" s="7">
        <v>2020</v>
      </c>
      <c r="D55" s="46" t="s">
        <v>448</v>
      </c>
      <c r="E55" s="46" t="s">
        <v>449</v>
      </c>
      <c r="F55" s="20" t="s">
        <v>450</v>
      </c>
      <c r="G55" s="46" t="s">
        <v>590</v>
      </c>
      <c r="H55" s="20" t="s">
        <v>591</v>
      </c>
      <c r="I55" s="20" t="s">
        <v>99</v>
      </c>
      <c r="J55" s="20" t="s">
        <v>89</v>
      </c>
      <c r="K55" s="20" t="s">
        <v>436</v>
      </c>
      <c r="L55" s="20" t="s">
        <v>217</v>
      </c>
      <c r="M55" s="19">
        <v>66020357</v>
      </c>
      <c r="N55" s="19"/>
      <c r="P55" s="28">
        <f t="shared" si="7"/>
        <v>66020357</v>
      </c>
      <c r="Q55" s="19">
        <v>40292162</v>
      </c>
      <c r="R55" s="21">
        <v>25728195</v>
      </c>
      <c r="S55" s="7" t="s">
        <v>2</v>
      </c>
      <c r="T55" s="7">
        <v>2021</v>
      </c>
      <c r="U55" s="25">
        <f t="shared" si="5"/>
        <v>25728195</v>
      </c>
      <c r="V55" s="30">
        <f t="shared" si="6"/>
        <v>0</v>
      </c>
      <c r="W55" s="37" t="s">
        <v>1037</v>
      </c>
    </row>
    <row r="56" spans="1:23">
      <c r="A56" s="25" t="s">
        <v>1397</v>
      </c>
      <c r="B56" s="20" t="s">
        <v>14</v>
      </c>
      <c r="C56" s="7">
        <v>2019</v>
      </c>
      <c r="D56" s="46" t="s">
        <v>379</v>
      </c>
      <c r="E56" s="46" t="s">
        <v>380</v>
      </c>
      <c r="F56" s="20" t="s">
        <v>381</v>
      </c>
      <c r="G56" s="46" t="s">
        <v>382</v>
      </c>
      <c r="H56" s="20" t="s">
        <v>383</v>
      </c>
      <c r="I56" s="20" t="s">
        <v>99</v>
      </c>
      <c r="J56" s="20" t="s">
        <v>89</v>
      </c>
      <c r="K56" s="20" t="s">
        <v>384</v>
      </c>
      <c r="L56" s="20" t="s">
        <v>236</v>
      </c>
      <c r="M56" s="19">
        <v>50523</v>
      </c>
      <c r="N56" s="19"/>
      <c r="P56" s="28">
        <f t="shared" si="7"/>
        <v>50523</v>
      </c>
      <c r="Q56" s="19">
        <v>0</v>
      </c>
      <c r="R56" s="21">
        <v>50523</v>
      </c>
      <c r="S56" s="7" t="s">
        <v>2</v>
      </c>
      <c r="T56" s="7">
        <v>2021</v>
      </c>
      <c r="U56" s="25">
        <f t="shared" si="5"/>
        <v>50523</v>
      </c>
      <c r="V56" s="30">
        <f t="shared" si="6"/>
        <v>0</v>
      </c>
      <c r="W56" s="37" t="s">
        <v>1037</v>
      </c>
    </row>
    <row r="57" spans="1:23">
      <c r="A57" s="25" t="s">
        <v>369</v>
      </c>
      <c r="B57" s="20" t="s">
        <v>8</v>
      </c>
      <c r="C57" s="7">
        <v>2019</v>
      </c>
      <c r="D57" s="46" t="s">
        <v>364</v>
      </c>
      <c r="E57" s="46" t="s">
        <v>365</v>
      </c>
      <c r="F57" s="20" t="s">
        <v>366</v>
      </c>
      <c r="G57" s="46" t="s">
        <v>367</v>
      </c>
      <c r="H57" s="20" t="s">
        <v>368</v>
      </c>
      <c r="I57" s="20" t="s">
        <v>99</v>
      </c>
      <c r="J57" s="20" t="s">
        <v>89</v>
      </c>
      <c r="K57" s="20" t="s">
        <v>369</v>
      </c>
      <c r="L57" s="20" t="s">
        <v>370</v>
      </c>
      <c r="M57" s="19">
        <v>4422833</v>
      </c>
      <c r="N57" s="19"/>
      <c r="P57" s="28">
        <f t="shared" si="7"/>
        <v>4422833</v>
      </c>
      <c r="Q57" s="19">
        <v>0</v>
      </c>
      <c r="R57" s="21">
        <v>4422833</v>
      </c>
      <c r="S57" s="7" t="s">
        <v>2</v>
      </c>
      <c r="T57" s="7">
        <v>2021</v>
      </c>
      <c r="U57" s="25">
        <f t="shared" si="5"/>
        <v>4422833</v>
      </c>
      <c r="V57" s="30">
        <f t="shared" si="6"/>
        <v>0</v>
      </c>
      <c r="W57" s="37" t="s">
        <v>1037</v>
      </c>
    </row>
    <row r="58" spans="1:23">
      <c r="A58" s="25" t="s">
        <v>391</v>
      </c>
      <c r="B58" s="20" t="s">
        <v>385</v>
      </c>
      <c r="C58" s="7">
        <v>2020</v>
      </c>
      <c r="D58" s="46" t="s">
        <v>386</v>
      </c>
      <c r="E58" s="46" t="s">
        <v>387</v>
      </c>
      <c r="F58" s="20" t="s">
        <v>388</v>
      </c>
      <c r="G58" s="46" t="s">
        <v>389</v>
      </c>
      <c r="H58" s="20" t="s">
        <v>390</v>
      </c>
      <c r="I58" s="20" t="s">
        <v>99</v>
      </c>
      <c r="J58" s="20" t="s">
        <v>89</v>
      </c>
      <c r="K58" s="20" t="s">
        <v>391</v>
      </c>
      <c r="L58" s="20" t="s">
        <v>392</v>
      </c>
      <c r="M58" s="19">
        <v>12640312</v>
      </c>
      <c r="N58" s="19"/>
      <c r="P58" s="28">
        <f t="shared" si="7"/>
        <v>12640312</v>
      </c>
      <c r="Q58" s="19">
        <v>12382545</v>
      </c>
      <c r="R58" s="21">
        <v>257767</v>
      </c>
      <c r="S58" s="7" t="s">
        <v>2</v>
      </c>
      <c r="T58" s="7">
        <v>2021</v>
      </c>
      <c r="U58" s="25">
        <f t="shared" si="5"/>
        <v>257767</v>
      </c>
      <c r="V58" s="30">
        <f t="shared" si="6"/>
        <v>0</v>
      </c>
      <c r="W58" s="37" t="s">
        <v>1037</v>
      </c>
    </row>
    <row r="59" spans="1:23">
      <c r="A59" s="25" t="s">
        <v>1398</v>
      </c>
      <c r="B59" s="20" t="s">
        <v>371</v>
      </c>
      <c r="C59" s="7">
        <v>2020</v>
      </c>
      <c r="D59" s="46" t="s">
        <v>372</v>
      </c>
      <c r="E59" s="46" t="s">
        <v>373</v>
      </c>
      <c r="F59" s="20" t="s">
        <v>374</v>
      </c>
      <c r="G59" s="46" t="s">
        <v>389</v>
      </c>
      <c r="H59" s="20" t="s">
        <v>390</v>
      </c>
      <c r="I59" s="20" t="s">
        <v>99</v>
      </c>
      <c r="J59" s="20" t="s">
        <v>89</v>
      </c>
      <c r="K59" s="20" t="s">
        <v>377</v>
      </c>
      <c r="L59" s="20" t="s">
        <v>378</v>
      </c>
      <c r="M59" s="19">
        <v>78311</v>
      </c>
      <c r="N59" s="19"/>
      <c r="P59" s="28">
        <f t="shared" si="7"/>
        <v>78311</v>
      </c>
      <c r="Q59" s="19">
        <v>0</v>
      </c>
      <c r="R59" s="21">
        <v>78311</v>
      </c>
      <c r="S59" s="7" t="s">
        <v>2</v>
      </c>
      <c r="T59" s="7">
        <v>2021</v>
      </c>
      <c r="U59" s="25">
        <f t="shared" si="5"/>
        <v>78311</v>
      </c>
      <c r="V59" s="30">
        <f t="shared" si="6"/>
        <v>0</v>
      </c>
      <c r="W59" s="37" t="s">
        <v>1037</v>
      </c>
    </row>
    <row r="60" spans="1:23">
      <c r="A60" s="25" t="s">
        <v>595</v>
      </c>
      <c r="B60" s="20" t="s">
        <v>20</v>
      </c>
      <c r="C60" s="7">
        <v>2020</v>
      </c>
      <c r="D60" s="46" t="s">
        <v>592</v>
      </c>
      <c r="E60" s="46" t="s">
        <v>593</v>
      </c>
      <c r="F60" s="20" t="s">
        <v>594</v>
      </c>
      <c r="G60" s="46" t="s">
        <v>389</v>
      </c>
      <c r="H60" s="20" t="s">
        <v>390</v>
      </c>
      <c r="I60" s="20" t="s">
        <v>99</v>
      </c>
      <c r="J60" s="20" t="s">
        <v>89</v>
      </c>
      <c r="K60" s="20" t="s">
        <v>595</v>
      </c>
      <c r="L60" s="20" t="s">
        <v>596</v>
      </c>
      <c r="M60" s="19">
        <v>57597287</v>
      </c>
      <c r="N60" s="19"/>
      <c r="P60" s="28">
        <f t="shared" si="7"/>
        <v>57597287</v>
      </c>
      <c r="Q60" s="19">
        <v>57304971</v>
      </c>
      <c r="R60" s="21">
        <v>292316</v>
      </c>
      <c r="S60" s="7" t="s">
        <v>2</v>
      </c>
      <c r="T60" s="7">
        <v>2021</v>
      </c>
      <c r="U60" s="25">
        <f t="shared" si="5"/>
        <v>292316</v>
      </c>
      <c r="V60" s="30">
        <f t="shared" si="6"/>
        <v>0</v>
      </c>
      <c r="W60" s="37" t="s">
        <v>1037</v>
      </c>
    </row>
    <row r="61" spans="1:23">
      <c r="A61" s="25" t="s">
        <v>1399</v>
      </c>
      <c r="B61" s="20" t="s">
        <v>170</v>
      </c>
      <c r="C61" s="7">
        <v>2020</v>
      </c>
      <c r="D61" s="46" t="s">
        <v>408</v>
      </c>
      <c r="E61" s="46" t="s">
        <v>409</v>
      </c>
      <c r="F61" s="20" t="s">
        <v>410</v>
      </c>
      <c r="G61" s="46" t="s">
        <v>411</v>
      </c>
      <c r="H61" s="20" t="s">
        <v>160</v>
      </c>
      <c r="I61" s="20" t="s">
        <v>162</v>
      </c>
      <c r="J61" s="20" t="s">
        <v>89</v>
      </c>
      <c r="K61" s="20" t="s">
        <v>412</v>
      </c>
      <c r="L61" s="20" t="s">
        <v>174</v>
      </c>
      <c r="M61" s="19">
        <v>12279859</v>
      </c>
      <c r="N61" s="19"/>
      <c r="P61" s="28">
        <f t="shared" si="7"/>
        <v>12279859</v>
      </c>
      <c r="Q61" s="19">
        <v>0</v>
      </c>
      <c r="R61" s="21">
        <v>12279859</v>
      </c>
      <c r="S61" s="7" t="s">
        <v>893</v>
      </c>
      <c r="T61" s="7">
        <v>2021</v>
      </c>
      <c r="U61" s="25">
        <f t="shared" si="5"/>
        <v>12279859</v>
      </c>
      <c r="V61" s="30">
        <f t="shared" si="6"/>
        <v>0</v>
      </c>
      <c r="W61" t="s">
        <v>1371</v>
      </c>
    </row>
    <row r="62" spans="1:23">
      <c r="A62" s="25" t="s">
        <v>399</v>
      </c>
      <c r="B62" s="20" t="s">
        <v>394</v>
      </c>
      <c r="C62" s="7">
        <v>2020</v>
      </c>
      <c r="D62" s="46" t="s">
        <v>395</v>
      </c>
      <c r="E62" s="46" t="s">
        <v>396</v>
      </c>
      <c r="F62" s="20" t="s">
        <v>397</v>
      </c>
      <c r="G62" s="46" t="s">
        <v>398</v>
      </c>
      <c r="H62" s="20" t="s">
        <v>56</v>
      </c>
      <c r="I62" s="20" t="s">
        <v>60</v>
      </c>
      <c r="J62" s="20" t="s">
        <v>64</v>
      </c>
      <c r="K62" s="20" t="s">
        <v>399</v>
      </c>
      <c r="L62" s="20" t="s">
        <v>400</v>
      </c>
      <c r="M62" s="19">
        <v>45880000</v>
      </c>
      <c r="N62" s="19"/>
      <c r="P62" s="28">
        <f t="shared" si="7"/>
        <v>45880000</v>
      </c>
      <c r="Q62" s="19">
        <v>0</v>
      </c>
      <c r="R62" s="21">
        <v>45880000</v>
      </c>
      <c r="S62" s="7" t="s">
        <v>66</v>
      </c>
      <c r="T62" s="7">
        <v>2021</v>
      </c>
      <c r="U62" s="25">
        <f t="shared" si="5"/>
        <v>45880000</v>
      </c>
      <c r="V62" s="30">
        <f t="shared" si="6"/>
        <v>0</v>
      </c>
      <c r="W62" t="s">
        <v>1371</v>
      </c>
    </row>
    <row r="63" spans="1:23">
      <c r="A63" s="25" t="s">
        <v>406</v>
      </c>
      <c r="B63" s="20" t="s">
        <v>401</v>
      </c>
      <c r="C63" s="7">
        <v>2020</v>
      </c>
      <c r="D63" s="46" t="s">
        <v>402</v>
      </c>
      <c r="E63" s="46" t="s">
        <v>403</v>
      </c>
      <c r="F63" s="20" t="s">
        <v>397</v>
      </c>
      <c r="G63" s="46" t="s">
        <v>398</v>
      </c>
      <c r="H63" s="20" t="s">
        <v>56</v>
      </c>
      <c r="I63" s="20" t="s">
        <v>60</v>
      </c>
      <c r="J63" s="20" t="s">
        <v>64</v>
      </c>
      <c r="K63" s="20" t="s">
        <v>406</v>
      </c>
      <c r="L63" s="20" t="s">
        <v>407</v>
      </c>
      <c r="M63" s="19">
        <v>39960000</v>
      </c>
      <c r="N63" s="19"/>
      <c r="P63" s="28">
        <f t="shared" si="7"/>
        <v>39960000</v>
      </c>
      <c r="Q63" s="19">
        <v>5550000</v>
      </c>
      <c r="R63" s="21">
        <v>34410000</v>
      </c>
      <c r="S63" s="7" t="s">
        <v>66</v>
      </c>
      <c r="T63" s="7">
        <v>2021</v>
      </c>
      <c r="U63" s="25">
        <f t="shared" si="5"/>
        <v>34410000</v>
      </c>
      <c r="V63" s="30">
        <f t="shared" si="6"/>
        <v>0</v>
      </c>
      <c r="W63" t="s">
        <v>1371</v>
      </c>
    </row>
    <row r="64" spans="1:23">
      <c r="A64" s="25" t="s">
        <v>426</v>
      </c>
      <c r="B64" s="20" t="s">
        <v>114</v>
      </c>
      <c r="C64" s="7">
        <v>2020</v>
      </c>
      <c r="D64" s="46" t="s">
        <v>422</v>
      </c>
      <c r="E64" s="46" t="s">
        <v>423</v>
      </c>
      <c r="F64" s="20" t="s">
        <v>424</v>
      </c>
      <c r="G64" s="46" t="s">
        <v>425</v>
      </c>
      <c r="H64" s="20" t="s">
        <v>73</v>
      </c>
      <c r="I64" s="20" t="s">
        <v>60</v>
      </c>
      <c r="J64" s="20" t="s">
        <v>64</v>
      </c>
      <c r="K64" s="20" t="s">
        <v>426</v>
      </c>
      <c r="L64" s="20" t="s">
        <v>427</v>
      </c>
      <c r="M64" s="19">
        <v>14200000</v>
      </c>
      <c r="N64" s="19"/>
      <c r="P64" s="28">
        <f t="shared" si="7"/>
        <v>14200000</v>
      </c>
      <c r="Q64" s="19">
        <v>12000000</v>
      </c>
      <c r="R64" s="21">
        <v>2200000</v>
      </c>
      <c r="S64" s="7" t="s">
        <v>77</v>
      </c>
      <c r="T64" s="7">
        <v>2021</v>
      </c>
      <c r="U64" s="25">
        <f t="shared" si="5"/>
        <v>2200000</v>
      </c>
      <c r="V64" s="30">
        <f t="shared" si="6"/>
        <v>0</v>
      </c>
      <c r="W64" t="s">
        <v>1371</v>
      </c>
    </row>
    <row r="65" spans="1:23">
      <c r="A65" s="25" t="s">
        <v>419</v>
      </c>
      <c r="B65" s="20" t="s">
        <v>80</v>
      </c>
      <c r="C65" s="7">
        <v>2020</v>
      </c>
      <c r="D65" s="46" t="s">
        <v>413</v>
      </c>
      <c r="E65" s="46" t="s">
        <v>414</v>
      </c>
      <c r="F65" s="20" t="s">
        <v>415</v>
      </c>
      <c r="G65" s="46" t="s">
        <v>416</v>
      </c>
      <c r="H65" s="20" t="s">
        <v>83</v>
      </c>
      <c r="I65" s="20" t="s">
        <v>418</v>
      </c>
      <c r="J65" s="20" t="s">
        <v>89</v>
      </c>
      <c r="K65" s="20" t="s">
        <v>419</v>
      </c>
      <c r="L65" s="20" t="s">
        <v>420</v>
      </c>
      <c r="M65" s="19">
        <v>273131880</v>
      </c>
      <c r="N65" s="19"/>
      <c r="P65" s="28">
        <f t="shared" si="7"/>
        <v>273131880</v>
      </c>
      <c r="Q65" s="19">
        <v>273074760</v>
      </c>
      <c r="R65" s="21">
        <v>57120</v>
      </c>
      <c r="S65" s="7" t="s">
        <v>91</v>
      </c>
      <c r="T65" s="7">
        <v>2021</v>
      </c>
      <c r="U65" s="25">
        <f t="shared" si="5"/>
        <v>57120</v>
      </c>
      <c r="V65" s="30">
        <f t="shared" si="6"/>
        <v>0</v>
      </c>
      <c r="W65" t="s">
        <v>1371</v>
      </c>
    </row>
    <row r="66" spans="1:23">
      <c r="A66" s="25" t="s">
        <v>462</v>
      </c>
      <c r="B66" s="20" t="s">
        <v>455</v>
      </c>
      <c r="C66" s="7">
        <v>2020</v>
      </c>
      <c r="D66" s="46" t="s">
        <v>456</v>
      </c>
      <c r="E66" s="46" t="s">
        <v>186</v>
      </c>
      <c r="F66" s="20" t="s">
        <v>457</v>
      </c>
      <c r="G66" s="46" t="s">
        <v>458</v>
      </c>
      <c r="H66" s="20" t="s">
        <v>459</v>
      </c>
      <c r="I66" s="20" t="s">
        <v>60</v>
      </c>
      <c r="J66" s="20" t="s">
        <v>64</v>
      </c>
      <c r="K66" s="20" t="s">
        <v>462</v>
      </c>
      <c r="L66" s="20" t="s">
        <v>463</v>
      </c>
      <c r="M66" s="19">
        <v>1066667</v>
      </c>
      <c r="N66" s="19"/>
      <c r="P66" s="28">
        <f t="shared" si="7"/>
        <v>1066667</v>
      </c>
      <c r="Q66" s="19">
        <v>0</v>
      </c>
      <c r="R66" s="21">
        <v>1066667</v>
      </c>
      <c r="S66" s="7" t="s">
        <v>631</v>
      </c>
      <c r="T66" s="7">
        <v>2021</v>
      </c>
      <c r="U66" s="25">
        <f t="shared" si="5"/>
        <v>1066667</v>
      </c>
      <c r="V66" s="30">
        <f t="shared" si="6"/>
        <v>0</v>
      </c>
      <c r="W66" t="s">
        <v>1371</v>
      </c>
    </row>
    <row r="67" spans="1:23">
      <c r="A67" s="25" t="s">
        <v>1400</v>
      </c>
      <c r="B67" s="20" t="s">
        <v>429</v>
      </c>
      <c r="C67" s="7">
        <v>2019</v>
      </c>
      <c r="D67" s="46" t="s">
        <v>430</v>
      </c>
      <c r="E67" s="46" t="s">
        <v>431</v>
      </c>
      <c r="F67" s="20" t="s">
        <v>432</v>
      </c>
      <c r="G67" s="46" t="s">
        <v>433</v>
      </c>
      <c r="H67" s="20" t="s">
        <v>110</v>
      </c>
      <c r="I67" s="20" t="s">
        <v>435</v>
      </c>
      <c r="J67" s="20" t="s">
        <v>89</v>
      </c>
      <c r="K67" s="20" t="s">
        <v>436</v>
      </c>
      <c r="L67" s="20" t="s">
        <v>217</v>
      </c>
      <c r="M67" s="19">
        <v>88268556</v>
      </c>
      <c r="N67" s="19"/>
      <c r="P67" s="28">
        <f t="shared" si="7"/>
        <v>88268556</v>
      </c>
      <c r="Q67" s="19">
        <v>0</v>
      </c>
      <c r="R67" s="21">
        <v>88268556</v>
      </c>
      <c r="S67" s="7" t="s">
        <v>2</v>
      </c>
      <c r="T67" s="7">
        <v>2021</v>
      </c>
      <c r="U67" s="25">
        <f t="shared" si="5"/>
        <v>88268556</v>
      </c>
      <c r="V67" s="30">
        <f t="shared" si="6"/>
        <v>0</v>
      </c>
      <c r="W67" t="s">
        <v>1371</v>
      </c>
    </row>
    <row r="68" spans="1:23">
      <c r="A68" s="25" t="s">
        <v>1401</v>
      </c>
      <c r="B68" s="20" t="s">
        <v>437</v>
      </c>
      <c r="C68" s="7">
        <v>2019</v>
      </c>
      <c r="D68" s="46" t="s">
        <v>438</v>
      </c>
      <c r="E68" s="46" t="s">
        <v>439</v>
      </c>
      <c r="F68" s="20" t="s">
        <v>440</v>
      </c>
      <c r="G68" s="46" t="s">
        <v>433</v>
      </c>
      <c r="H68" s="20" t="s">
        <v>110</v>
      </c>
      <c r="I68" s="20" t="s">
        <v>418</v>
      </c>
      <c r="J68" s="20" t="s">
        <v>89</v>
      </c>
      <c r="K68" s="20" t="s">
        <v>436</v>
      </c>
      <c r="L68" s="20" t="s">
        <v>217</v>
      </c>
      <c r="M68" s="19">
        <v>5628004</v>
      </c>
      <c r="N68" s="19"/>
      <c r="P68" s="28">
        <f t="shared" si="7"/>
        <v>5628004</v>
      </c>
      <c r="Q68" s="19">
        <v>0</v>
      </c>
      <c r="R68" s="21">
        <v>5628004</v>
      </c>
      <c r="S68" s="7" t="s">
        <v>2</v>
      </c>
      <c r="T68" s="7">
        <v>2021</v>
      </c>
      <c r="U68" s="25">
        <f t="shared" si="5"/>
        <v>5628004</v>
      </c>
      <c r="V68" s="30">
        <f t="shared" si="6"/>
        <v>0</v>
      </c>
      <c r="W68" t="s">
        <v>1371</v>
      </c>
    </row>
    <row r="69" spans="1:23">
      <c r="A69" s="25" t="s">
        <v>445</v>
      </c>
      <c r="B69" s="20" t="s">
        <v>441</v>
      </c>
      <c r="C69" s="7">
        <v>2019</v>
      </c>
      <c r="D69" s="46" t="s">
        <v>442</v>
      </c>
      <c r="E69" s="46" t="s">
        <v>443</v>
      </c>
      <c r="F69" s="20" t="s">
        <v>444</v>
      </c>
      <c r="G69" s="46" t="s">
        <v>433</v>
      </c>
      <c r="H69" s="20" t="s">
        <v>110</v>
      </c>
      <c r="I69" s="20" t="s">
        <v>418</v>
      </c>
      <c r="J69" s="20" t="s">
        <v>89</v>
      </c>
      <c r="K69" s="20" t="s">
        <v>445</v>
      </c>
      <c r="L69" s="20" t="s">
        <v>446</v>
      </c>
      <c r="M69" s="19">
        <v>2942651</v>
      </c>
      <c r="N69" s="19"/>
      <c r="P69" s="28">
        <f t="shared" si="7"/>
        <v>2942651</v>
      </c>
      <c r="Q69" s="19">
        <v>0</v>
      </c>
      <c r="R69" s="21">
        <v>2942651</v>
      </c>
      <c r="S69" s="7" t="s">
        <v>2</v>
      </c>
      <c r="T69" s="7">
        <v>2021</v>
      </c>
      <c r="U69" s="25">
        <f t="shared" si="5"/>
        <v>2942651</v>
      </c>
      <c r="V69" s="30">
        <f t="shared" si="6"/>
        <v>0</v>
      </c>
      <c r="W69" t="s">
        <v>1371</v>
      </c>
    </row>
    <row r="70" spans="1:23">
      <c r="A70" s="25" t="s">
        <v>1402</v>
      </c>
      <c r="B70" s="20" t="s">
        <v>447</v>
      </c>
      <c r="C70" s="7">
        <v>2020</v>
      </c>
      <c r="D70" s="46" t="s">
        <v>448</v>
      </c>
      <c r="E70" s="46" t="s">
        <v>449</v>
      </c>
      <c r="F70" s="20" t="s">
        <v>450</v>
      </c>
      <c r="G70" s="46" t="s">
        <v>433</v>
      </c>
      <c r="H70" s="20" t="s">
        <v>110</v>
      </c>
      <c r="I70" s="20" t="s">
        <v>435</v>
      </c>
      <c r="J70" s="20" t="s">
        <v>89</v>
      </c>
      <c r="K70" s="20" t="s">
        <v>436</v>
      </c>
      <c r="L70" s="20" t="s">
        <v>217</v>
      </c>
      <c r="M70" s="19">
        <v>54760724</v>
      </c>
      <c r="N70" s="19"/>
      <c r="P70" s="28">
        <f t="shared" si="7"/>
        <v>54760724</v>
      </c>
      <c r="Q70" s="19">
        <v>40292161</v>
      </c>
      <c r="R70" s="21">
        <v>14468563</v>
      </c>
      <c r="S70" s="7" t="s">
        <v>2</v>
      </c>
      <c r="T70" s="7">
        <v>2021</v>
      </c>
      <c r="U70" s="25">
        <f t="shared" si="5"/>
        <v>14468563</v>
      </c>
      <c r="V70" s="30">
        <f t="shared" si="6"/>
        <v>0</v>
      </c>
      <c r="W70" t="s">
        <v>1371</v>
      </c>
    </row>
    <row r="71" spans="1:23">
      <c r="A71" s="25" t="s">
        <v>1403</v>
      </c>
      <c r="B71" s="20" t="s">
        <v>451</v>
      </c>
      <c r="C71" s="7">
        <v>2020</v>
      </c>
      <c r="D71" s="46" t="s">
        <v>452</v>
      </c>
      <c r="E71" s="46" t="s">
        <v>453</v>
      </c>
      <c r="F71" s="20" t="s">
        <v>454</v>
      </c>
      <c r="G71" s="46" t="s">
        <v>433</v>
      </c>
      <c r="H71" s="20" t="s">
        <v>110</v>
      </c>
      <c r="I71" s="20" t="s">
        <v>418</v>
      </c>
      <c r="J71" s="20" t="s">
        <v>89</v>
      </c>
      <c r="K71" s="20" t="s">
        <v>436</v>
      </c>
      <c r="L71" s="20" t="s">
        <v>217</v>
      </c>
      <c r="M71" s="19">
        <v>135261268</v>
      </c>
      <c r="N71" s="19"/>
      <c r="P71" s="28">
        <f t="shared" si="7"/>
        <v>135261268</v>
      </c>
      <c r="Q71" s="19">
        <v>0</v>
      </c>
      <c r="R71" s="21">
        <v>135261268</v>
      </c>
      <c r="S71" s="7" t="s">
        <v>2</v>
      </c>
      <c r="T71" s="7">
        <v>2021</v>
      </c>
      <c r="U71" s="25">
        <f t="shared" si="5"/>
        <v>135261268</v>
      </c>
      <c r="V71" s="30">
        <f t="shared" si="6"/>
        <v>0</v>
      </c>
      <c r="W71" t="s">
        <v>1371</v>
      </c>
    </row>
    <row r="72" spans="1:23">
      <c r="A72" s="25" t="s">
        <v>1404</v>
      </c>
      <c r="B72" s="20" t="s">
        <v>22</v>
      </c>
      <c r="C72" s="7">
        <v>2019</v>
      </c>
      <c r="D72" s="46" t="s">
        <v>464</v>
      </c>
      <c r="E72" s="46" t="s">
        <v>465</v>
      </c>
      <c r="F72" s="20" t="s">
        <v>466</v>
      </c>
      <c r="G72" s="46" t="s">
        <v>433</v>
      </c>
      <c r="H72" s="20" t="s">
        <v>110</v>
      </c>
      <c r="I72" s="20" t="s">
        <v>418</v>
      </c>
      <c r="J72" s="20" t="s">
        <v>89</v>
      </c>
      <c r="K72" s="20" t="s">
        <v>419</v>
      </c>
      <c r="L72" s="20" t="s">
        <v>420</v>
      </c>
      <c r="M72" s="19">
        <v>2928689</v>
      </c>
      <c r="N72" s="19"/>
      <c r="P72" s="28">
        <f t="shared" si="7"/>
        <v>2928689</v>
      </c>
      <c r="Q72" s="19">
        <v>0</v>
      </c>
      <c r="R72" s="21">
        <v>2928689</v>
      </c>
      <c r="S72" s="7" t="s">
        <v>2</v>
      </c>
      <c r="T72" s="7">
        <v>2021</v>
      </c>
      <c r="U72" s="25">
        <f t="shared" si="5"/>
        <v>2928689</v>
      </c>
      <c r="V72" s="30">
        <f t="shared" si="6"/>
        <v>0</v>
      </c>
      <c r="W72" t="s">
        <v>1371</v>
      </c>
    </row>
    <row r="73" spans="1:23">
      <c r="A73" s="25" t="s">
        <v>570</v>
      </c>
      <c r="B73" s="20" t="s">
        <v>560</v>
      </c>
      <c r="C73" s="7">
        <v>2020</v>
      </c>
      <c r="D73" s="46" t="s">
        <v>561</v>
      </c>
      <c r="E73" s="46" t="s">
        <v>562</v>
      </c>
      <c r="F73" s="20" t="s">
        <v>563</v>
      </c>
      <c r="G73" s="46" t="s">
        <v>564</v>
      </c>
      <c r="H73" s="20" t="s">
        <v>565</v>
      </c>
      <c r="I73" s="20" t="s">
        <v>567</v>
      </c>
      <c r="J73" s="20" t="s">
        <v>89</v>
      </c>
      <c r="K73" s="20" t="s">
        <v>570</v>
      </c>
      <c r="L73" s="20" t="s">
        <v>571</v>
      </c>
      <c r="M73" s="19">
        <v>669817941</v>
      </c>
      <c r="N73" s="19"/>
      <c r="P73" s="28">
        <f t="shared" si="7"/>
        <v>669817941</v>
      </c>
      <c r="Q73" s="19">
        <v>669442662</v>
      </c>
      <c r="R73" s="21">
        <v>375279</v>
      </c>
      <c r="S73" s="7" t="s">
        <v>893</v>
      </c>
      <c r="T73" s="7">
        <v>2021</v>
      </c>
      <c r="U73" s="25">
        <f t="shared" si="5"/>
        <v>375279</v>
      </c>
      <c r="V73" s="30">
        <f t="shared" si="6"/>
        <v>0</v>
      </c>
      <c r="W73" t="s">
        <v>1371</v>
      </c>
    </row>
    <row r="74" spans="1:23">
      <c r="A74" s="25" t="s">
        <v>336</v>
      </c>
      <c r="B74" s="20" t="s">
        <v>328</v>
      </c>
      <c r="C74" s="7">
        <v>2020</v>
      </c>
      <c r="D74" s="46" t="s">
        <v>329</v>
      </c>
      <c r="E74" s="46" t="s">
        <v>330</v>
      </c>
      <c r="F74" s="20" t="s">
        <v>331</v>
      </c>
      <c r="G74" s="46" t="s">
        <v>332</v>
      </c>
      <c r="H74" s="20" t="s">
        <v>333</v>
      </c>
      <c r="I74" s="20" t="s">
        <v>60</v>
      </c>
      <c r="J74" s="20" t="s">
        <v>64</v>
      </c>
      <c r="K74" s="20" t="s">
        <v>336</v>
      </c>
      <c r="L74" s="20" t="s">
        <v>337</v>
      </c>
      <c r="M74" s="19">
        <v>7000000</v>
      </c>
      <c r="N74" s="19">
        <v>350000</v>
      </c>
      <c r="P74" s="28">
        <f t="shared" si="7"/>
        <v>6650000</v>
      </c>
      <c r="Q74" s="19">
        <v>3150000</v>
      </c>
      <c r="R74" s="21">
        <v>3500000</v>
      </c>
      <c r="S74" s="7" t="s">
        <v>77</v>
      </c>
      <c r="T74" s="7">
        <v>2021</v>
      </c>
      <c r="U74" s="25">
        <f t="shared" si="5"/>
        <v>3850000</v>
      </c>
      <c r="V74" s="30">
        <f t="shared" si="6"/>
        <v>-350000</v>
      </c>
      <c r="W74" t="s">
        <v>1371</v>
      </c>
    </row>
    <row r="75" spans="1:23">
      <c r="A75" s="25" t="s">
        <v>354</v>
      </c>
      <c r="B75" s="20" t="s">
        <v>350</v>
      </c>
      <c r="C75" s="7">
        <v>2020</v>
      </c>
      <c r="D75" s="46" t="s">
        <v>351</v>
      </c>
      <c r="E75" s="46" t="s">
        <v>352</v>
      </c>
      <c r="F75" s="20" t="s">
        <v>353</v>
      </c>
      <c r="G75" s="46" t="s">
        <v>332</v>
      </c>
      <c r="H75" s="20" t="s">
        <v>333</v>
      </c>
      <c r="I75" s="20" t="s">
        <v>60</v>
      </c>
      <c r="J75" s="20" t="s">
        <v>64</v>
      </c>
      <c r="K75" s="20" t="s">
        <v>354</v>
      </c>
      <c r="L75" s="20" t="s">
        <v>355</v>
      </c>
      <c r="M75" s="19">
        <v>15600000</v>
      </c>
      <c r="N75" s="19"/>
      <c r="P75" s="28">
        <f t="shared" si="7"/>
        <v>15600000</v>
      </c>
      <c r="Q75" s="19">
        <v>0</v>
      </c>
      <c r="R75" s="21">
        <v>15600000</v>
      </c>
      <c r="S75" s="7" t="s">
        <v>77</v>
      </c>
      <c r="T75" s="7">
        <v>2021</v>
      </c>
      <c r="U75" s="25">
        <f t="shared" si="5"/>
        <v>15600000</v>
      </c>
      <c r="V75" s="30">
        <f t="shared" si="6"/>
        <v>0</v>
      </c>
      <c r="W75" t="s">
        <v>1371</v>
      </c>
    </row>
    <row r="76" spans="1:23">
      <c r="A76" s="25" t="s">
        <v>516</v>
      </c>
      <c r="B76" s="20" t="s">
        <v>114</v>
      </c>
      <c r="C76" s="7">
        <v>2020</v>
      </c>
      <c r="D76" s="46" t="s">
        <v>513</v>
      </c>
      <c r="E76" s="46" t="s">
        <v>514</v>
      </c>
      <c r="F76" s="20" t="s">
        <v>515</v>
      </c>
      <c r="G76" s="46" t="s">
        <v>332</v>
      </c>
      <c r="H76" s="20" t="s">
        <v>333</v>
      </c>
      <c r="I76" s="20" t="s">
        <v>60</v>
      </c>
      <c r="J76" s="20" t="s">
        <v>64</v>
      </c>
      <c r="K76" s="20" t="s">
        <v>516</v>
      </c>
      <c r="L76" s="20" t="s">
        <v>517</v>
      </c>
      <c r="M76" s="19">
        <v>11800000</v>
      </c>
      <c r="N76" s="19"/>
      <c r="P76" s="28">
        <f t="shared" si="7"/>
        <v>11800000</v>
      </c>
      <c r="Q76" s="19">
        <v>0</v>
      </c>
      <c r="R76" s="21">
        <v>11800000</v>
      </c>
      <c r="S76" s="7" t="s">
        <v>77</v>
      </c>
      <c r="T76" s="7">
        <v>2021</v>
      </c>
      <c r="U76" s="25">
        <f t="shared" si="5"/>
        <v>11800000</v>
      </c>
      <c r="V76" s="30">
        <f t="shared" si="6"/>
        <v>0</v>
      </c>
      <c r="W76" t="s">
        <v>1371</v>
      </c>
    </row>
    <row r="77" spans="1:23">
      <c r="A77" s="25" t="s">
        <v>1405</v>
      </c>
      <c r="B77" s="20" t="s">
        <v>170</v>
      </c>
      <c r="C77" s="7">
        <v>2020</v>
      </c>
      <c r="D77" s="46" t="s">
        <v>467</v>
      </c>
      <c r="E77" s="46" t="s">
        <v>468</v>
      </c>
      <c r="F77" s="20" t="s">
        <v>469</v>
      </c>
      <c r="G77" s="46" t="s">
        <v>470</v>
      </c>
      <c r="H77" s="20" t="s">
        <v>471</v>
      </c>
      <c r="I77" s="20" t="s">
        <v>162</v>
      </c>
      <c r="J77" s="20" t="s">
        <v>89</v>
      </c>
      <c r="K77" s="20" t="s">
        <v>412</v>
      </c>
      <c r="L77" s="20" t="s">
        <v>174</v>
      </c>
      <c r="M77" s="19">
        <v>222455704</v>
      </c>
      <c r="N77" s="19"/>
      <c r="P77" s="28">
        <f t="shared" si="7"/>
        <v>222455704</v>
      </c>
      <c r="Q77" s="19">
        <v>0</v>
      </c>
      <c r="R77" s="21">
        <v>222455704</v>
      </c>
      <c r="S77" s="7" t="s">
        <v>893</v>
      </c>
      <c r="T77" s="7">
        <v>2021</v>
      </c>
      <c r="U77" s="25">
        <f t="shared" si="5"/>
        <v>222455704</v>
      </c>
      <c r="V77" s="30">
        <f t="shared" si="6"/>
        <v>0</v>
      </c>
      <c r="W77" t="s">
        <v>1371</v>
      </c>
    </row>
    <row r="78" spans="1:23">
      <c r="A78" s="25" t="s">
        <v>480</v>
      </c>
      <c r="B78" s="20" t="s">
        <v>476</v>
      </c>
      <c r="C78" s="7">
        <v>2019</v>
      </c>
      <c r="D78" s="46" t="s">
        <v>477</v>
      </c>
      <c r="E78" s="46" t="s">
        <v>478</v>
      </c>
      <c r="F78" s="20" t="s">
        <v>479</v>
      </c>
      <c r="G78" s="46" t="s">
        <v>470</v>
      </c>
      <c r="H78" s="20" t="s">
        <v>471</v>
      </c>
      <c r="I78" s="20" t="s">
        <v>162</v>
      </c>
      <c r="J78" s="20" t="s">
        <v>89</v>
      </c>
      <c r="K78" s="20" t="s">
        <v>480</v>
      </c>
      <c r="L78" s="20" t="s">
        <v>481</v>
      </c>
      <c r="M78" s="19">
        <v>78782137</v>
      </c>
      <c r="N78" s="19"/>
      <c r="P78" s="28">
        <f t="shared" si="7"/>
        <v>78782137</v>
      </c>
      <c r="Q78" s="19">
        <v>0</v>
      </c>
      <c r="R78" s="21">
        <v>78782137</v>
      </c>
      <c r="S78" s="7" t="s">
        <v>893</v>
      </c>
      <c r="T78" s="7">
        <v>2021</v>
      </c>
      <c r="U78" s="25">
        <f t="shared" si="5"/>
        <v>78782137</v>
      </c>
      <c r="V78" s="30">
        <f t="shared" si="6"/>
        <v>0</v>
      </c>
      <c r="W78" t="s">
        <v>1371</v>
      </c>
    </row>
    <row r="79" spans="1:23">
      <c r="A79" s="25" t="s">
        <v>1406</v>
      </c>
      <c r="B79" s="20" t="s">
        <v>476</v>
      </c>
      <c r="C79" s="7">
        <v>2019</v>
      </c>
      <c r="D79" s="46" t="s">
        <v>482</v>
      </c>
      <c r="E79" s="46" t="s">
        <v>483</v>
      </c>
      <c r="F79" s="20" t="s">
        <v>484</v>
      </c>
      <c r="G79" s="46" t="s">
        <v>470</v>
      </c>
      <c r="H79" s="20" t="s">
        <v>471</v>
      </c>
      <c r="I79" s="20" t="s">
        <v>162</v>
      </c>
      <c r="J79" s="20" t="s">
        <v>89</v>
      </c>
      <c r="K79" s="20" t="s">
        <v>480</v>
      </c>
      <c r="L79" s="20" t="s">
        <v>481</v>
      </c>
      <c r="M79" s="19">
        <v>162260170</v>
      </c>
      <c r="N79" s="19"/>
      <c r="P79" s="28">
        <f t="shared" si="7"/>
        <v>162260170</v>
      </c>
      <c r="Q79" s="19">
        <v>0</v>
      </c>
      <c r="R79" s="21">
        <v>162260170</v>
      </c>
      <c r="S79" s="7" t="s">
        <v>893</v>
      </c>
      <c r="T79" s="7">
        <v>2021</v>
      </c>
      <c r="U79" s="25">
        <f t="shared" si="5"/>
        <v>162260170</v>
      </c>
      <c r="V79" s="30">
        <f t="shared" si="6"/>
        <v>0</v>
      </c>
      <c r="W79" t="s">
        <v>1371</v>
      </c>
    </row>
    <row r="80" spans="1:23">
      <c r="A80" s="25" t="s">
        <v>501</v>
      </c>
      <c r="B80" s="20" t="s">
        <v>497</v>
      </c>
      <c r="C80" s="7">
        <v>2020</v>
      </c>
      <c r="D80" s="46" t="s">
        <v>498</v>
      </c>
      <c r="E80" s="46" t="s">
        <v>499</v>
      </c>
      <c r="F80" s="20" t="s">
        <v>500</v>
      </c>
      <c r="G80" s="46" t="s">
        <v>470</v>
      </c>
      <c r="H80" s="20" t="s">
        <v>471</v>
      </c>
      <c r="I80" s="20" t="s">
        <v>162</v>
      </c>
      <c r="J80" s="20" t="s">
        <v>89</v>
      </c>
      <c r="K80" s="20" t="s">
        <v>501</v>
      </c>
      <c r="L80" s="20" t="s">
        <v>502</v>
      </c>
      <c r="M80" s="19">
        <v>2387196020</v>
      </c>
      <c r="N80" s="19"/>
      <c r="P80" s="28">
        <f t="shared" si="7"/>
        <v>2387196020</v>
      </c>
      <c r="Q80" s="19">
        <v>2046168017</v>
      </c>
      <c r="R80" s="21">
        <v>341028003</v>
      </c>
      <c r="S80" s="7" t="s">
        <v>893</v>
      </c>
      <c r="T80" s="7">
        <v>2021</v>
      </c>
      <c r="U80" s="25">
        <f t="shared" si="5"/>
        <v>341028003</v>
      </c>
      <c r="V80" s="30">
        <f t="shared" si="6"/>
        <v>0</v>
      </c>
      <c r="W80" t="s">
        <v>1371</v>
      </c>
    </row>
    <row r="81" spans="1:23">
      <c r="A81" s="25" t="s">
        <v>545</v>
      </c>
      <c r="B81" s="20" t="s">
        <v>542</v>
      </c>
      <c r="C81" s="7">
        <v>2020</v>
      </c>
      <c r="D81" s="46" t="s">
        <v>177</v>
      </c>
      <c r="E81" s="46" t="s">
        <v>543</v>
      </c>
      <c r="F81" s="20" t="s">
        <v>544</v>
      </c>
      <c r="G81" s="46" t="s">
        <v>470</v>
      </c>
      <c r="H81" s="20" t="s">
        <v>471</v>
      </c>
      <c r="I81" s="20" t="s">
        <v>162</v>
      </c>
      <c r="J81" s="20" t="s">
        <v>89</v>
      </c>
      <c r="K81" s="20" t="s">
        <v>545</v>
      </c>
      <c r="L81" s="20" t="s">
        <v>546</v>
      </c>
      <c r="M81" s="19">
        <v>420928823</v>
      </c>
      <c r="N81" s="19"/>
      <c r="P81" s="28">
        <f t="shared" si="7"/>
        <v>420928823</v>
      </c>
      <c r="Q81" s="19">
        <v>378835941</v>
      </c>
      <c r="R81" s="21">
        <v>42092882</v>
      </c>
      <c r="S81" s="7" t="s">
        <v>893</v>
      </c>
      <c r="T81" s="7">
        <v>2021</v>
      </c>
      <c r="U81" s="25">
        <f t="shared" si="5"/>
        <v>42092882</v>
      </c>
      <c r="V81" s="30">
        <f t="shared" si="6"/>
        <v>0</v>
      </c>
      <c r="W81" t="s">
        <v>1371</v>
      </c>
    </row>
    <row r="82" spans="1:23">
      <c r="A82" s="25" t="s">
        <v>511</v>
      </c>
      <c r="B82" s="20" t="s">
        <v>503</v>
      </c>
      <c r="C82" s="7">
        <v>2020</v>
      </c>
      <c r="D82" s="46" t="s">
        <v>504</v>
      </c>
      <c r="E82" s="46" t="s">
        <v>505</v>
      </c>
      <c r="F82" s="20" t="s">
        <v>506</v>
      </c>
      <c r="G82" s="46" t="s">
        <v>507</v>
      </c>
      <c r="H82" s="20" t="s">
        <v>508</v>
      </c>
      <c r="I82" s="20" t="s">
        <v>85</v>
      </c>
      <c r="J82" s="20" t="s">
        <v>89</v>
      </c>
      <c r="K82" s="20" t="s">
        <v>511</v>
      </c>
      <c r="L82" s="20" t="s">
        <v>512</v>
      </c>
      <c r="M82" s="19">
        <v>39000000</v>
      </c>
      <c r="N82" s="19"/>
      <c r="P82" s="28">
        <f t="shared" si="7"/>
        <v>39000000</v>
      </c>
      <c r="Q82" s="19">
        <v>38950600</v>
      </c>
      <c r="R82" s="21">
        <v>49400</v>
      </c>
      <c r="S82" s="7" t="s">
        <v>91</v>
      </c>
      <c r="T82" s="7">
        <v>2021</v>
      </c>
      <c r="U82" s="25">
        <f t="shared" si="5"/>
        <v>49400</v>
      </c>
      <c r="V82" s="30">
        <f t="shared" si="6"/>
        <v>0</v>
      </c>
      <c r="W82" t="s">
        <v>1371</v>
      </c>
    </row>
    <row r="83" spans="1:23">
      <c r="A83" s="25" t="s">
        <v>523</v>
      </c>
      <c r="B83" s="20" t="s">
        <v>519</v>
      </c>
      <c r="C83" s="7">
        <v>2020</v>
      </c>
      <c r="D83" s="46" t="s">
        <v>520</v>
      </c>
      <c r="E83" s="46" t="s">
        <v>521</v>
      </c>
      <c r="F83" s="20" t="s">
        <v>522</v>
      </c>
      <c r="G83" s="46" t="s">
        <v>507</v>
      </c>
      <c r="H83" s="20" t="s">
        <v>508</v>
      </c>
      <c r="I83" s="20" t="s">
        <v>418</v>
      </c>
      <c r="J83" s="20" t="s">
        <v>89</v>
      </c>
      <c r="K83" s="20" t="s">
        <v>523</v>
      </c>
      <c r="L83" s="20" t="s">
        <v>524</v>
      </c>
      <c r="M83" s="19">
        <v>273598826</v>
      </c>
      <c r="N83" s="19"/>
      <c r="P83" s="28">
        <f t="shared" si="7"/>
        <v>273598826</v>
      </c>
      <c r="Q83" s="19">
        <v>273598825</v>
      </c>
      <c r="R83" s="21">
        <v>1</v>
      </c>
      <c r="S83" s="7" t="s">
        <v>91</v>
      </c>
      <c r="T83" s="7">
        <v>2021</v>
      </c>
      <c r="U83" s="25">
        <f t="shared" si="5"/>
        <v>1</v>
      </c>
      <c r="V83" s="30">
        <f t="shared" si="6"/>
        <v>0</v>
      </c>
      <c r="W83" t="s">
        <v>1371</v>
      </c>
    </row>
    <row r="84" spans="1:23">
      <c r="A84" s="25" t="s">
        <v>557</v>
      </c>
      <c r="B84" s="20" t="s">
        <v>547</v>
      </c>
      <c r="C84" s="7">
        <v>2020</v>
      </c>
      <c r="D84" s="46" t="s">
        <v>548</v>
      </c>
      <c r="E84" s="46" t="s">
        <v>549</v>
      </c>
      <c r="F84" s="20" t="s">
        <v>550</v>
      </c>
      <c r="G84" s="46" t="s">
        <v>551</v>
      </c>
      <c r="H84" s="20" t="s">
        <v>552</v>
      </c>
      <c r="I84" s="20" t="s">
        <v>554</v>
      </c>
      <c r="J84" s="20" t="s">
        <v>89</v>
      </c>
      <c r="K84" s="20" t="s">
        <v>557</v>
      </c>
      <c r="L84" s="20" t="s">
        <v>558</v>
      </c>
      <c r="M84" s="19">
        <v>199225000</v>
      </c>
      <c r="N84" s="19"/>
      <c r="P84" s="28">
        <f t="shared" si="7"/>
        <v>199225000</v>
      </c>
      <c r="Q84" s="19">
        <v>193375000</v>
      </c>
      <c r="R84" s="21">
        <v>5850000</v>
      </c>
      <c r="S84" s="7" t="s">
        <v>631</v>
      </c>
      <c r="T84" s="7">
        <v>2021</v>
      </c>
      <c r="U84" s="25">
        <f t="shared" si="5"/>
        <v>5850000</v>
      </c>
      <c r="V84" s="30">
        <f t="shared" si="6"/>
        <v>0</v>
      </c>
      <c r="W84" t="s">
        <v>1371</v>
      </c>
    </row>
    <row r="85" spans="1:23">
      <c r="A85" s="25" t="s">
        <v>492</v>
      </c>
      <c r="B85" s="20" t="s">
        <v>386</v>
      </c>
      <c r="C85" s="7">
        <v>2020</v>
      </c>
      <c r="D85" s="46" t="s">
        <v>485</v>
      </c>
      <c r="E85" s="46" t="s">
        <v>486</v>
      </c>
      <c r="F85" s="20" t="s">
        <v>487</v>
      </c>
      <c r="G85" s="46" t="s">
        <v>488</v>
      </c>
      <c r="H85" s="20" t="s">
        <v>489</v>
      </c>
      <c r="I85" s="20" t="s">
        <v>60</v>
      </c>
      <c r="J85" s="20" t="s">
        <v>64</v>
      </c>
      <c r="K85" s="20" t="s">
        <v>492</v>
      </c>
      <c r="L85" s="20" t="s">
        <v>493</v>
      </c>
      <c r="M85" s="19">
        <v>740000</v>
      </c>
      <c r="N85" s="19"/>
      <c r="P85" s="28">
        <f t="shared" si="7"/>
        <v>740000</v>
      </c>
      <c r="Q85" s="19">
        <v>0</v>
      </c>
      <c r="R85" s="21">
        <v>740000</v>
      </c>
      <c r="S85" s="7" t="s">
        <v>66</v>
      </c>
      <c r="T85" s="7">
        <v>2021</v>
      </c>
      <c r="U85" s="25">
        <f t="shared" si="5"/>
        <v>740000</v>
      </c>
      <c r="V85" s="30">
        <f t="shared" si="6"/>
        <v>0</v>
      </c>
      <c r="W85" t="s">
        <v>1371</v>
      </c>
    </row>
    <row r="86" spans="1:23">
      <c r="A86" s="25" t="s">
        <v>1407</v>
      </c>
      <c r="B86" s="20" t="s">
        <v>447</v>
      </c>
      <c r="C86" s="7">
        <v>2020</v>
      </c>
      <c r="D86" s="46" t="s">
        <v>494</v>
      </c>
      <c r="E86" s="46" t="s">
        <v>495</v>
      </c>
      <c r="F86" s="20" t="s">
        <v>496</v>
      </c>
      <c r="G86" s="46" t="s">
        <v>488</v>
      </c>
      <c r="H86" s="20" t="s">
        <v>489</v>
      </c>
      <c r="I86" s="20" t="s">
        <v>435</v>
      </c>
      <c r="J86" s="20" t="s">
        <v>89</v>
      </c>
      <c r="K86" s="20" t="s">
        <v>436</v>
      </c>
      <c r="L86" s="20" t="s">
        <v>217</v>
      </c>
      <c r="M86" s="19">
        <v>23744508</v>
      </c>
      <c r="N86" s="19"/>
      <c r="P86" s="28">
        <f t="shared" si="7"/>
        <v>23744508</v>
      </c>
      <c r="Q86" s="19">
        <v>0</v>
      </c>
      <c r="R86" s="21">
        <v>23744508</v>
      </c>
      <c r="S86" s="7" t="s">
        <v>66</v>
      </c>
      <c r="T86" s="7">
        <v>2021</v>
      </c>
      <c r="U86" s="25">
        <f t="shared" si="5"/>
        <v>23744508</v>
      </c>
      <c r="V86" s="30">
        <f t="shared" si="6"/>
        <v>0</v>
      </c>
      <c r="W86" t="s">
        <v>1371</v>
      </c>
    </row>
    <row r="87" spans="1:23">
      <c r="A87" s="25" t="s">
        <v>529</v>
      </c>
      <c r="B87" s="20" t="s">
        <v>525</v>
      </c>
      <c r="C87" s="7">
        <v>2020</v>
      </c>
      <c r="D87" s="46" t="s">
        <v>526</v>
      </c>
      <c r="E87" s="46" t="s">
        <v>527</v>
      </c>
      <c r="F87" s="20" t="s">
        <v>528</v>
      </c>
      <c r="G87" s="46" t="s">
        <v>488</v>
      </c>
      <c r="H87" s="20" t="s">
        <v>489</v>
      </c>
      <c r="I87" s="20" t="s">
        <v>60</v>
      </c>
      <c r="J87" s="20" t="s">
        <v>64</v>
      </c>
      <c r="K87" s="20" t="s">
        <v>529</v>
      </c>
      <c r="L87" s="20" t="s">
        <v>530</v>
      </c>
      <c r="M87" s="19">
        <v>11100000</v>
      </c>
      <c r="N87" s="19"/>
      <c r="P87" s="28">
        <f t="shared" si="7"/>
        <v>11100000</v>
      </c>
      <c r="Q87" s="19">
        <v>5550000</v>
      </c>
      <c r="R87" s="21">
        <v>5550000</v>
      </c>
      <c r="S87" s="7" t="s">
        <v>66</v>
      </c>
      <c r="T87" s="7">
        <v>2021</v>
      </c>
      <c r="U87" s="25">
        <f t="shared" si="5"/>
        <v>5550000</v>
      </c>
      <c r="V87" s="30">
        <f t="shared" si="6"/>
        <v>0</v>
      </c>
      <c r="W87" t="s">
        <v>1371</v>
      </c>
    </row>
    <row r="88" spans="1:23">
      <c r="A88" s="25" t="s">
        <v>603</v>
      </c>
      <c r="B88" s="20" t="s">
        <v>597</v>
      </c>
      <c r="C88" s="7">
        <v>2020</v>
      </c>
      <c r="D88" s="46" t="s">
        <v>598</v>
      </c>
      <c r="E88" s="46" t="s">
        <v>599</v>
      </c>
      <c r="F88" s="20" t="s">
        <v>600</v>
      </c>
      <c r="G88" s="46" t="s">
        <v>488</v>
      </c>
      <c r="H88" s="20" t="s">
        <v>489</v>
      </c>
      <c r="I88" s="20" t="s">
        <v>602</v>
      </c>
      <c r="J88" s="20" t="s">
        <v>89</v>
      </c>
      <c r="K88" s="20" t="s">
        <v>603</v>
      </c>
      <c r="L88" s="20" t="s">
        <v>604</v>
      </c>
      <c r="M88" s="19">
        <v>491251000</v>
      </c>
      <c r="N88" s="19"/>
      <c r="P88" s="28">
        <f t="shared" si="7"/>
        <v>491251000</v>
      </c>
      <c r="Q88" s="19">
        <v>428304423</v>
      </c>
      <c r="R88" s="21">
        <v>62946577</v>
      </c>
      <c r="S88" s="7" t="s">
        <v>66</v>
      </c>
      <c r="T88" s="7">
        <v>2021</v>
      </c>
      <c r="U88" s="25">
        <f t="shared" ref="U88:U91" si="8">+M88-Q88</f>
        <v>62946577</v>
      </c>
      <c r="V88" s="30">
        <f t="shared" ref="V88:V91" si="9">+R88-U88</f>
        <v>0</v>
      </c>
      <c r="W88" t="s">
        <v>1371</v>
      </c>
    </row>
    <row r="89" spans="1:23">
      <c r="A89" s="25" t="s">
        <v>581</v>
      </c>
      <c r="B89" s="20" t="s">
        <v>573</v>
      </c>
      <c r="C89" s="7">
        <v>2020</v>
      </c>
      <c r="D89" s="46" t="s">
        <v>574</v>
      </c>
      <c r="E89" s="46" t="s">
        <v>575</v>
      </c>
      <c r="F89" s="20" t="s">
        <v>576</v>
      </c>
      <c r="G89" s="46" t="s">
        <v>577</v>
      </c>
      <c r="H89" s="20" t="s">
        <v>578</v>
      </c>
      <c r="I89" s="20" t="s">
        <v>60</v>
      </c>
      <c r="J89" s="20" t="s">
        <v>64</v>
      </c>
      <c r="K89" s="20" t="s">
        <v>581</v>
      </c>
      <c r="L89" s="20" t="s">
        <v>582</v>
      </c>
      <c r="M89" s="19">
        <v>2266667</v>
      </c>
      <c r="N89" s="19"/>
      <c r="P89" s="28">
        <f t="shared" si="7"/>
        <v>2266667</v>
      </c>
      <c r="Q89" s="19">
        <v>0</v>
      </c>
      <c r="R89" s="21">
        <v>2266667</v>
      </c>
      <c r="S89" s="7" t="s">
        <v>631</v>
      </c>
      <c r="T89" s="7">
        <v>2021</v>
      </c>
      <c r="U89" s="25">
        <f t="shared" si="8"/>
        <v>2266667</v>
      </c>
      <c r="V89" s="30">
        <f t="shared" si="9"/>
        <v>0</v>
      </c>
      <c r="W89" t="s">
        <v>1371</v>
      </c>
    </row>
    <row r="90" spans="1:23">
      <c r="A90" s="25" t="s">
        <v>540</v>
      </c>
      <c r="B90" s="20" t="s">
        <v>15</v>
      </c>
      <c r="C90" s="7">
        <v>2020</v>
      </c>
      <c r="D90" s="46" t="s">
        <v>531</v>
      </c>
      <c r="E90" s="46" t="s">
        <v>532</v>
      </c>
      <c r="F90" s="20" t="s">
        <v>533</v>
      </c>
      <c r="G90" s="46" t="s">
        <v>534</v>
      </c>
      <c r="H90" s="20" t="s">
        <v>535</v>
      </c>
      <c r="I90" s="20" t="s">
        <v>537</v>
      </c>
      <c r="J90" s="20" t="s">
        <v>89</v>
      </c>
      <c r="K90" s="20" t="s">
        <v>540</v>
      </c>
      <c r="L90" s="20" t="s">
        <v>541</v>
      </c>
      <c r="M90" s="19">
        <v>1919800</v>
      </c>
      <c r="N90" s="19"/>
      <c r="P90" s="28">
        <f t="shared" si="7"/>
        <v>1919800</v>
      </c>
      <c r="Q90" s="19">
        <v>0</v>
      </c>
      <c r="R90" s="21">
        <v>1919800</v>
      </c>
      <c r="S90" s="7" t="s">
        <v>2</v>
      </c>
      <c r="T90" s="7">
        <v>2021</v>
      </c>
      <c r="U90" s="25">
        <f t="shared" si="8"/>
        <v>1919800</v>
      </c>
      <c r="V90" s="30">
        <f t="shared" si="9"/>
        <v>0</v>
      </c>
      <c r="W90" t="s">
        <v>1371</v>
      </c>
    </row>
    <row r="91" spans="1:23">
      <c r="A91" s="25" t="s">
        <v>346</v>
      </c>
      <c r="B91" s="20" t="s">
        <v>338</v>
      </c>
      <c r="C91" s="7">
        <v>2020</v>
      </c>
      <c r="D91" s="46" t="s">
        <v>339</v>
      </c>
      <c r="E91" s="46" t="s">
        <v>340</v>
      </c>
      <c r="F91" s="20" t="s">
        <v>341</v>
      </c>
      <c r="G91" s="46" t="s">
        <v>342</v>
      </c>
      <c r="H91" s="20" t="s">
        <v>343</v>
      </c>
      <c r="I91" s="20" t="s">
        <v>60</v>
      </c>
      <c r="J91" s="20" t="s">
        <v>89</v>
      </c>
      <c r="K91" s="20" t="s">
        <v>346</v>
      </c>
      <c r="L91" s="20" t="s">
        <v>347</v>
      </c>
      <c r="M91" s="19">
        <v>5500000</v>
      </c>
      <c r="N91" s="19"/>
      <c r="P91" s="28">
        <f t="shared" si="7"/>
        <v>5500000</v>
      </c>
      <c r="Q91" s="19">
        <v>0</v>
      </c>
      <c r="R91" s="21">
        <v>5500000</v>
      </c>
      <c r="S91" s="7" t="s">
        <v>348</v>
      </c>
      <c r="T91" s="7">
        <v>2021</v>
      </c>
      <c r="U91" s="25">
        <f t="shared" si="8"/>
        <v>5500000</v>
      </c>
      <c r="V91" s="30">
        <f t="shared" si="9"/>
        <v>0</v>
      </c>
      <c r="W91" t="s">
        <v>1371</v>
      </c>
    </row>
    <row r="92" spans="1:23">
      <c r="T92" s="39"/>
      <c r="U92" s="34"/>
      <c r="V92" s="34"/>
      <c r="W92" s="34"/>
    </row>
    <row r="93" spans="1:23">
      <c r="M93" s="2">
        <f t="shared" ref="M93:R93" si="10">SUBTOTAL(9,M2:M92)</f>
        <v>5861597882</v>
      </c>
      <c r="N93" s="2">
        <f t="shared" si="10"/>
        <v>350000</v>
      </c>
      <c r="O93" s="2">
        <f t="shared" si="10"/>
        <v>0</v>
      </c>
      <c r="P93" s="2">
        <f t="shared" si="10"/>
        <v>5861247882</v>
      </c>
      <c r="Q93" s="2">
        <f t="shared" si="10"/>
        <v>4495603632</v>
      </c>
      <c r="R93" s="2">
        <f t="shared" si="10"/>
        <v>1365644250</v>
      </c>
      <c r="U93" s="34"/>
      <c r="V93" s="34"/>
      <c r="W93" s="34"/>
    </row>
    <row r="94" spans="1:23">
      <c r="U94" s="34"/>
      <c r="V94" s="34"/>
      <c r="W94" s="34"/>
    </row>
  </sheetData>
  <autoFilter ref="A1:T91" xr:uid="{565A5417-58BF-44E3-86C0-2CB72FE49717}">
    <filterColumn colId="19">
      <filters>
        <filter val="2021"/>
      </filters>
    </filterColumn>
    <sortState xmlns:xlrd2="http://schemas.microsoft.com/office/spreadsheetml/2017/richdata2" ref="A52:T91">
      <sortCondition ref="G1:G91"/>
    </sortState>
  </autoFilter>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TABLA DINAMICA</vt:lpstr>
      <vt:lpstr>GRAFICOS</vt:lpstr>
      <vt:lpstr>PASIVOS EXIGIBLES</vt:lpstr>
      <vt:lpstr>POR MESES</vt:lpstr>
      <vt:lpstr>Hoja5</vt:lpstr>
      <vt:lpstr>Hoja3</vt:lpstr>
      <vt:lpstr>Hoja9</vt:lpstr>
      <vt:lpstr>Hoja7</vt:lpstr>
      <vt:lpstr>concejal (2)</vt:lpstr>
      <vt:lpstr>concejal</vt:lpstr>
      <vt:lpstr>pasivos exigibles </vt:lpstr>
      <vt:lpstr>acta de fenecimiento 2023</vt:lpstr>
      <vt:lpstr>Hoja10</vt:lpstr>
      <vt:lpstr>Hoja4</vt:lpstr>
      <vt:lpstr>GRAFICOS NEÓN</vt:lpstr>
      <vt:lpstr>Hoja8</vt:lpstr>
      <vt:lpstr>resumen pasivos exigibles</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Tavera Pinzon</dc:creator>
  <cp:keywords/>
  <dc:description/>
  <cp:lastModifiedBy>Giovanni Soto Cagua</cp:lastModifiedBy>
  <cp:revision/>
  <dcterms:created xsi:type="dcterms:W3CDTF">2021-12-31T19:02:19Z</dcterms:created>
  <dcterms:modified xsi:type="dcterms:W3CDTF">2026-06-05T16:39:32Z</dcterms:modified>
  <cp:category/>
  <cp:contentStatus/>
</cp:coreProperties>
</file>